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B7726" i="106"/>
  <c r="D82" i="36"/>
  <c r="F161" i="34"/>
  <c r="B36" i="36"/>
  <c r="B39" i="36" s="1"/>
  <c r="B49" i="36" s="1"/>
  <c r="B62" i="36" s="1"/>
  <c r="B72" i="36" s="1"/>
  <c r="B76" i="36" s="1"/>
  <c r="B80" i="36" s="1"/>
  <c r="D79" i="36"/>
  <c r="C191" i="5"/>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1" i="127"/>
  <c r="B62"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F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D22" i="37"/>
  <c r="D24" i="37"/>
  <c r="B4270" i="106" s="1"/>
  <c r="D4270" i="106" s="1"/>
  <c r="B1746" i="106"/>
  <c r="D1746" i="106" s="1"/>
  <c r="B85" i="36" l="1"/>
  <c r="B86" i="36" s="1"/>
  <c r="B87" i="36" s="1"/>
  <c r="B83" i="36"/>
  <c r="J22" i="37"/>
  <c r="L305" i="29"/>
  <c r="D6103" i="106"/>
  <c r="L15" i="11"/>
  <c r="B3459" i="106" s="1"/>
  <c r="D3459" i="106" s="1"/>
  <c r="I24" i="12"/>
  <c r="L331" i="29"/>
  <c r="L5" i="11"/>
  <c r="B2056" i="106" s="1"/>
  <c r="D2056" i="106" s="1"/>
  <c r="K24" i="12"/>
  <c r="F19" i="7"/>
  <c r="D60" i="36"/>
  <c r="D11" i="37"/>
  <c r="D37" i="36"/>
  <c r="H29" i="118"/>
  <c r="K28" i="118" s="1"/>
  <c r="O27" i="118" s="1"/>
  <c r="O29" i="118" s="1"/>
  <c r="H33" i="118"/>
  <c r="J41" i="3"/>
  <c r="F127" i="34"/>
  <c r="B5096" i="106"/>
  <c r="D5096" i="106" s="1"/>
  <c r="F34" i="34"/>
  <c r="D5" i="4"/>
  <c r="B3406" i="106" s="1"/>
  <c r="D3406" i="106" s="1"/>
  <c r="H148" i="29"/>
  <c r="B1272" i="106" s="1"/>
  <c r="D1272" i="106" s="1"/>
  <c r="B1223" i="106"/>
  <c r="D1223" i="106" s="1"/>
  <c r="C14" i="4"/>
  <c r="B2558" i="106" s="1"/>
  <c r="D2558" i="106" s="1"/>
  <c r="H352" i="29"/>
  <c r="B7242" i="106" s="1"/>
  <c r="D7242" i="106" s="1"/>
  <c r="B2734" i="106"/>
  <c r="D2734" i="106" s="1"/>
  <c r="L13" i="11"/>
  <c r="B2060" i="106" s="1"/>
  <c r="D2060" i="106" s="1"/>
  <c r="D7" i="7"/>
  <c r="B1763" i="106" s="1"/>
  <c r="D1763" i="106" s="1"/>
  <c r="B1452" i="106"/>
  <c r="D1452" i="106" s="1"/>
  <c r="B1124" i="106"/>
  <c r="D1124" i="106" s="1"/>
  <c r="L354" i="29"/>
  <c r="D15" i="7"/>
  <c r="B1772" i="106" s="1"/>
  <c r="D1772" i="106" s="1"/>
  <c r="J274" i="5"/>
  <c r="B7054" i="106" s="1"/>
  <c r="D7054" i="106" s="1"/>
  <c r="D11" i="7"/>
  <c r="B1768" i="106" s="1"/>
  <c r="D1768" i="106" s="1"/>
  <c r="D9" i="7"/>
  <c r="B1767" i="106" s="1"/>
  <c r="D1767" i="106" s="1"/>
  <c r="I204" i="29"/>
  <c r="F66" i="34" s="1"/>
  <c r="F21" i="8"/>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B7071" i="106"/>
  <c r="D7071"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52" i="29" l="1"/>
  <c r="J16" i="4"/>
  <c r="B6226" i="106" s="1"/>
  <c r="D6226" i="106" s="1"/>
  <c r="B1996" i="106"/>
  <c r="D1996" i="106" s="1"/>
  <c r="I26" i="12"/>
  <c r="B7741" i="106" s="1"/>
  <c r="D7741" i="106" s="1"/>
  <c r="L16" i="11"/>
  <c r="B2061" i="106" s="1"/>
  <c r="D2061" i="106" s="1"/>
  <c r="B2031" i="106"/>
  <c r="D2031" i="106" s="1"/>
  <c r="B7733" i="106"/>
  <c r="D7733" i="106" s="1"/>
  <c r="K26" i="12"/>
  <c r="B7743" i="106" s="1"/>
  <c r="D7743" i="106" s="1"/>
  <c r="K331" i="29"/>
  <c r="K77" i="4"/>
  <c r="B3587" i="106" s="1"/>
  <c r="D3587" i="106" s="1"/>
  <c r="D7255" i="106"/>
  <c r="D7252" i="106"/>
  <c r="D7253" i="106"/>
  <c r="D30" i="36"/>
  <c r="B7760" i="106"/>
  <c r="D7760" i="106" s="1"/>
  <c r="D7254" i="106"/>
  <c r="D7250" i="106"/>
  <c r="L114" i="29"/>
  <c r="B1879" i="106"/>
  <c r="D1879" i="106" s="1"/>
  <c r="H22" i="37"/>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19" i="171" s="1"/>
  <c r="D32" i="171" s="1"/>
  <c r="D49" i="171"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6" i="146" l="1"/>
  <c r="B2595" i="106"/>
  <c r="D2595" i="106" s="1"/>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<sst xmlns="http://schemas.openxmlformats.org/spreadsheetml/2006/main" count="5083" uniqueCount="2149">
  <si>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</si>
  <si>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</si>
  <si>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</si>
  <si>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</si>
  <si>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</si>
  <si>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</si>
  <si>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</si>
  <si>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</si>
  <si>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</si>
  <si>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</si>
  <si>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</si>
  <si>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</si>
  <si>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</si>
  <si>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</si>
  <si>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</si>
  <si>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</si>
  <si>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</si>
  <si>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</si>
  <si>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</si>
  <si>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</si>
  <si>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</si>
  <si>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</si>
  <si>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</si>
  <si>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</si>
  <si>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</si>
  <si>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</si>
  <si>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</si>
  <si>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</si>
  <si>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</si>
  <si>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</si>
  <si>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</si>
  <si>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</si>
  <si>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</si>
  <si>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</si>
  <si>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</si>
  <si>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</si>
  <si>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</si>
  <si>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</si>
  <si>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</si>
  <si>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</si>
  <si>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</si>
  <si>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</si>
  <si>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</si>
  <si>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</si>
  <si>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</si>
  <si>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</si>
  <si>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</si>
  <si>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</si>
  <si>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</si>
  <si>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</si>
  <si>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</si>
  <si>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</si>
  <si>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</si>
  <si>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</si>
  <si>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</si>
  <si>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</si>
  <si>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</si>
  <si>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</si>
  <si>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</si>
  <si>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</si>
  <si>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</si>
  <si>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</si>
  <si>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</si>
  <si>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</si>
  <si>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</si>
  <si>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</si>
  <si>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</si>
  <si>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</si>
  <si>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</si>
  <si>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</si>
  <si>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</si>
  <si>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</si>
  <si>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</si>
  <si>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</si>
  <si>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</si>
  <si>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</si>
  <si>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</si>
  <si>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</si>
  <si>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</si>
  <si>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</si>
  <si>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</si>
  <si>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</si>
  <si>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</si>
  <si>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</si>
  <si>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</si>
  <si>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</si>
  <si>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</si>
  <si>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</si>
  <si>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</si>
  <si>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</si>
  <si>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</si>
  <si>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</si>
  <si>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</si>
  <si>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</si>
  <si>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</si>
  <si>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</si>
  <si>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</si>
  <si>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</si>
  <si>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</si>
  <si>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</si>
  <si>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</si>
  <si>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</si>
  <si>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</si>
  <si>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</si>
  <si>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</si>
  <si>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</si>
  <si>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</si>
  <si>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</si>
  <si>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</si>
  <si>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</si>
  <si>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</si>
  <si>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</si>
  <si>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</si>
  <si>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</si>
  <si>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</si>
  <si>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</si>
  <si>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</si>
  <si>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</si>
  <si>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</si>
  <si>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</si>
  <si>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</si>
  <si>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</si>
  <si>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</si>
  <si>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</si>
  <si>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</si>
  <si>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</si>
  <si>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</si>
  <si>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</si>
  <si>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</si>
  <si>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</si>
  <si>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</si>
  <si>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</si>
  <si>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</si>
  <si>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</si>
  <si>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</si>
  <si>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</si>
  <si>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</si>
  <si>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</si>
  <si>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</si>
  <si>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</si>
  <si>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</si>
  <si>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</si>
  <si>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</si>
  <si>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</si>
  <si>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</si>
  <si>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</si>
  <si>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</si>
  <si>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</si>
  <si>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</si>
  <si>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</si>
  <si>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</si>
  <si>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</si>
  <si>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</si>
  <si>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</si>
  <si>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</si>
  <si>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</si>
  <si>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</si>
  <si>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</si>
  <si>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</si>
  <si>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</si>
  <si>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</si>
  <si>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</si>
  <si>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</si>
  <si>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</si>
  <si>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</si>
  <si>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</si>
  <si>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</si>
  <si>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</si>
  <si>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</si>
  <si>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</si>
  <si>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</si>
  <si>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</si>
  <si>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</si>
  <si>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</si>
  <si>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</si>
  <si>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</si>
  <si>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</si>
  <si>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</si>
  <si>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</si>
  <si>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</si>
  <si>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</si>
  <si>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</si>
  <si>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</si>
  <si>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</si>
  <si>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</si>
  <si>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</si>
  <si>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</si>
  <si>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</si>
  <si>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</si>
  <si>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</si>
  <si>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</si>
  <si>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</si>
  <si>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</si>
  <si>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</si>
  <si>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</si>
  <si>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</si>
  <si>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</si>
  <si>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</si>
  <si>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</si>
  <si>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</si>
  <si>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</si>
  <si>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</si>
  <si>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</si>
  <si>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</si>
  <si>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</si>
  <si>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</si>
  <si>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</si>
  <si>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</si>
  <si>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</si>
  <si>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</si>
  <si>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</si>
  <si>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</si>
  <si>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</si>
  <si>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</si>
  <si>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</si>
  <si>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</si>
  <si>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</si>
  <si>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</si>
  <si>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</si>
  <si>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</si>
  <si>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</si>
  <si>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</si>
  <si>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</si>
  <si>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</si>
  <si>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</si>
  <si>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</si>
  <si>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</si>
  <si>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</si>
  <si>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</si>
  <si>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</si>
  <si>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</si>
  <si>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</si>
  <si>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</si>
  <si>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</si>
  <si>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</si>
  <si>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</si>
  <si>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</si>
  <si>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</si>
  <si>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</si>
  <si>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</si>
  <si>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</si>
  <si>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</si>
  <si>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</si>
  <si>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</si>
  <si>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</si>
  <si>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</si>
  <si>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</si>
  <si>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</si>
  <si>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</si>
  <si>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</si>
  <si>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</si>
  <si>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</si>
  <si>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</si>
  <si>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</si>
  <si>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</si>
  <si>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</si>
  <si>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</si>
  <si>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</si>
  <si>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</si>
  <si>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</si>
  <si>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</si>
  <si>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</si>
  <si>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</si>
  <si>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</si>
  <si>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</si>
  <si>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</si>
  <si>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</si>
  <si>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</si>
  <si>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</si>
  <si>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</si>
  <si>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</si>
  <si>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</si>
  <si>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</si>
  <si>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</si>
  <si>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</si>
  <si>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</si>
  <si>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</si>
  <si>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</si>
  <si>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</si>
  <si>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</si>
  <si>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</si>
  <si>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</si>
  <si>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</si>
  <si>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</si>
  <si>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</si>
  <si>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</si>
  <si>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</si>
  <si>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</si>
  <si>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</si>
  <si>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</si>
  <si>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</si>
  <si>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</si>
  <si>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</si>
  <si>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</si>
  <si>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</si>
  <si>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</si>
  <si>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</si>
  <si>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</si>
  <si>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</si>
  <si>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</si>
  <si>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</si>
  <si>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</si>
  <si>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</si>
  <si>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</si>
  <si>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</si>
  <si>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</si>
  <si>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</si>
  <si>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</si>
  <si>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</si>
  <si>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</si>
  <si>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</si>
  <si>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</si>
  <si>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</si>
  <si>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</si>
  <si>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</si>
  <si>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</si>
  <si>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</si>
  <si>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</si>
  <si>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</si>
  <si>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</si>
  <si>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</si>
  <si>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</si>
  <si>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</si>
  <si>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</si>
  <si>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</si>
  <si>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</si>
  <si>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</si>
  <si>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</si>
  <si>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</si>
  <si>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</si>
  <si>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</si>
  <si>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</si>
  <si>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</si>
  <si>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</si>
  <si>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</si>
  <si>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</si>
  <si>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</si>
  <si>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</si>
  <si>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</si>
  <si>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</si>
  <si>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</si>
  <si>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</si>
  <si>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</si>
  <si>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</si>
  <si>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</si>
  <si>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</si>
  <si>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</si>
  <si>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</si>
  <si>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</si>
  <si>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</si>
  <si>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</si>
  <si>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</si>
  <si>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</si>
  <si>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</si>
  <si>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</si>
  <si>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</si>
  <si>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</si>
  <si>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</si>
  <si>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</si>
  <si>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</si>
  <si>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</si>
  <si>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</si>
  <si>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</si>
  <si>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</si>
  <si>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</si>
  <si>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</si>
  <si>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</si>
  <si>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</si>
  <si>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</si>
  <si>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</si>
  <si>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</si>
  <si>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</si>
  <si>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</si>
  <si>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</si>
  <si>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</si>
  <si>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</si>
  <si>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</si>
  <si>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</si>
  <si>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</si>
  <si>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</si>
  <si>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</si>
  <si>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</si>
  <si>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</si>
  <si>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</si>
  <si>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</si>
  <si>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</si>
  <si>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</si>
  <si>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</si>
  <si>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</si>
  <si>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</si>
  <si>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</si>
  <si>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</si>
  <si>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</si>
  <si>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</si>
  <si>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</si>
  <si>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</si>
  <si>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</si>
  <si>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</si>
  <si>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</si>
  <si>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</si>
  <si>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</si>
  <si>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</si>
  <si>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</si>
  <si>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</si>
  <si>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</si>
  <si>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</si>
  <si>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</si>
  <si>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</si>
  <si>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</si>
  <si>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</si>
  <si>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</si>
  <si>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</si>
  <si>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</si>
  <si>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</si>
  <si>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</si>
  <si>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</si>
  <si>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</si>
  <si>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</si>
  <si>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</si>
  <si>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</si>
  <si>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</si>
  <si>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</si>
  <si>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</si>
  <si>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</si>
  <si>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</si>
  <si>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</si>
  <si>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</si>
  <si>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</si>
  <si>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</si>
  <si>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</si>
  <si>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</si>
  <si>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</si>
  <si>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</si>
  <si>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</si>
  <si>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</si>
  <si>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</si>
  <si>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</si>
  <si>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</si>
  <si>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</si>
  <si>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</si>
  <si>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</si>
  <si>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</si>
  <si>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</si>
  <si>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</si>
  <si>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</si>
  <si>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</si>
  <si>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</si>
  <si>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</si>
  <si>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</si>
  <si>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</si>
  <si>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</si>
  <si>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</si>
  <si>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</si>
  <si>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</si>
  <si>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</si>
  <si>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</si>
  <si>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</si>
  <si>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</si>
  <si>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</si>
  <si>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</si>
  <si>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</si>
  <si>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</si>
  <si>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</si>
  <si>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</si>
  <si>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</si>
  <si>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</si>
  <si>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</si>
  <si>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</si>
  <si>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</si>
  <si>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</si>
  <si>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</si>
  <si>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</si>
  <si>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</si>
  <si>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</si>
  <si>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</si>
  <si>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</si>
  <si>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</si>
  <si>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</si>
  <si>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</si>
  <si>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</si>
  <si>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</si>
  <si>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</si>
  <si>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</si>
  <si>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</si>
  <si>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</si>
  <si>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</si>
  <si>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</si>
  <si>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</si>
  <si>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</si>
  <si>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</si>
  <si>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</si>
  <si>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</si>
  <si>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</si>
  <si>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</si>
  <si>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</si>
  <si>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</si>
  <si>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</si>
  <si>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</si>
  <si>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</si>
  <si>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</si>
  <si>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</si>
  <si>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</si>
  <si>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</si>
  <si>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</si>
  <si>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</si>
  <si>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</si>
  <si>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</si>
  <si>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</si>
  <si>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</si>
  <si>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</si>
  <si>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</si>
  <si>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</si>
  <si>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</si>
  <si>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</si>
  <si>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</si>
  <si>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</si>
  <si>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</si>
  <si>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</si>
  <si>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</si>
  <si>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</si>
  <si>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</si>
  <si>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</si>
  <si>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</si>
  <si>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</si>
  <si>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</si>
  <si>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</si>
  <si>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</si>
  <si>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</si>
  <si>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</si>
  <si>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</si>
  <si>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</si>
  <si>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</si>
  <si>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</si>
  <si>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</si>
  <si>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</si>
  <si>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</si>
  <si>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</si>
  <si>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</si>
  <si>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</si>
  <si>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</si>
  <si>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</si>
  <si>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</si>
  <si>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</si>
  <si>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</si>
  <si>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</si>
  <si>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</si>
  <si>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</si>
  <si>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</si>
  <si>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</si>
  <si>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</si>
  <si>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</si>
  <si>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</si>
  <si>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</si>
  <si>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</si>
  <si>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</si>
  <si>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</si>
  <si>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</si>
  <si>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</si>
  <si>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</si>
  <si>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</si>
  <si>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</si>
  <si>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</si>
  <si>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</si>
  <si>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</si>
  <si>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</si>
  <si>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</si>
  <si>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</si>
  <si>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</si>
  <si>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</si>
  <si>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</si>
  <si>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</si>
  <si>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</si>
  <si>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</si>
  <si>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</si>
  <si>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</si>
  <si>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</si>
  <si>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</si>
  <si>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</si>
  <si>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</si>
  <si>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</si>
  <si>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</si>
  <si>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</si>
  <si>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</si>
  <si>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</si>
  <si>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</si>
  <si>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</si>
  <si>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</si>
  <si>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</si>
  <si>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</si>
  <si>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</si>
  <si>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</si>
  <si>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</si>
  <si>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</si>
  <si>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</si>
  <si>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</si>
  <si>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</si>
  <si>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</si>
  <si>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</si>
  <si>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</si>
  <si>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</si>
  <si>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</si>
  <si>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</si>
  <si>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</si>
  <si>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</si>
  <si>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</si>
  <si>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</si>
  <si>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</si>
  <si>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</si>
  <si>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</si>
  <si>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</si>
  <si>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</si>
  <si>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</si>
  <si>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</si>
  <si>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</si>
  <si>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</si>
  <si>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</si>
  <si>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</si>
  <si>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</si>
  <si>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</si>
  <si>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</si>
  <si>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</si>
  <si>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</si>
  <si>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</si>
  <si>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</si>
  <si>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</si>
  <si>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</si>
  <si>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</si>
  <si>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</si>
  <si>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</si>
  <si>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</si>
  <si>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</si>
  <si>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</si>
  <si>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</si>
  <si>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</si>
  <si>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</si>
  <si>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</si>
  <si>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</si>
  <si>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</si>
  <si>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</si>
  <si>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</si>
  <si>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</si>
  <si>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</si>
  <si>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</si>
  <si>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</si>
  <si>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</si>
  <si>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</si>
  <si>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</si>
  <si>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</si>
  <si>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</si>
  <si>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</si>
  <si>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</si>
  <si>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</si>
  <si>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</si>
  <si>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</si>
  <si>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</si>
  <si>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</si>
  <si>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</si>
  <si>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</si>
  <si>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</si>
  <si>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</si>
  <si>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</si>
  <si>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</si>
  <si>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</si>
  <si>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</si>
  <si>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</si>
  <si>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</si>
  <si>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</si>
  <si>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</si>
  <si>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</si>
  <si>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</si>
  <si>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</si>
  <si>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</si>
  <si>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</si>
  <si>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</si>
  <si>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</si>
  <si>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</si>
  <si>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</si>
  <si>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</si>
  <si>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</si>
  <si>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</si>
  <si>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</si>
  <si>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</si>
  <si>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</si>
  <si>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</si>
  <si>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</si>
  <si>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</si>
  <si>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</si>
  <si>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</si>
  <si>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</si>
  <si>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</si>
  <si>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</si>
  <si>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</si>
  <si>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</si>
  <si>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</si>
  <si>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</si>
  <si>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</si>
  <si>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</si>
  <si>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</si>
  <si>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</si>
  <si>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</si>
  <si>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</si>
  <si>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</si>
  <si>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</si>
  <si>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</si>
  <si>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</si>
  <si>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</si>
  <si>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</si>
  <si>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</si>
  <si>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</si>
  <si>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</si>
  <si>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</si>
  <si>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</si>
  <si>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</si>
  <si>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</si>
  <si>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</si>
  <si>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</si>
  <si>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</si>
  <si>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</si>
  <si>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</si>
  <si>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</si>
  <si>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</si>
  <si>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</si>
  <si>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</si>
  <si>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</si>
  <si>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</si>
  <si>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</si>
  <si>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</si>
  <si>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</si>
  <si>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</si>
  <si>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</si>
  <si>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</si>
  <si>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</si>
  <si>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</si>
  <si>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</si>
  <si>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</si>
  <si>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</si>
  <si>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</si>
  <si>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</si>
  <si>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</si>
  <si>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</si>
  <si>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</si>
  <si>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</si>
  <si>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</si>
  <si>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</si>
  <si>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</si>
  <si>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</si>
  <si>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</si>
  <si>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</si>
  <si>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</si>
  <si>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</si>
  <si>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</si>
  <si>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</si>
  <si>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</si>
  <si>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</si>
  <si>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</si>
  <si>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</si>
  <si>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</si>
  <si>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</si>
  <si>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</si>
  <si>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</si>
  <si>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</si>
  <si>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</si>
  <si>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</si>
  <si>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</si>
  <si>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</si>
  <si>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</si>
  <si>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</si>
  <si>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</si>
  <si>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</si>
  <si>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</si>
  <si>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</si>
  <si>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</si>
  <si>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</si>
  <si>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</si>
  <si>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</si>
  <si>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</si>
  <si>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</si>
  <si>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</si>
  <si>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</si>
  <si>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</si>
  <si>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</si>
  <si>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</si>
  <si>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</si>
  <si>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</si>
  <si>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</si>
  <si>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</si>
  <si>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</si>
  <si>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</si>
  <si>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</si>
  <si>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</si>
  <si>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</si>
  <si>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</si>
  <si>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</si>
  <si>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</si>
  <si>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</si>
  <si>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</si>
  <si>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</si>
  <si>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</si>
  <si>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</si>
  <si>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</si>
  <si>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</si>
  <si>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</si>
  <si>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</si>
  <si>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</si>
  <si>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</si>
  <si>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</si>
  <si>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</si>
  <si>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</si>
  <si>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</si>
  <si>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</si>
  <si>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</si>
  <si>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</si>
  <si>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</si>
  <si>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</si>
  <si>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</si>
  <si>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</si>
  <si>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</si>
  <si>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</si>
  <si>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</si>
  <si>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</si>
  <si>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</si>
  <si>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</si>
  <si>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</si>
  <si>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</si>
  <si>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</si>
  <si>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</si>
  <si>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</si>
  <si>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</si>
  <si>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</si>
  <si>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</si>
  <si>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</si>
  <si>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</si>
  <si>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</si>
  <si>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</si>
  <si>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</si>
  <si>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</si>
  <si>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</si>
  <si>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</si>
  <si>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</si>
  <si>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</si>
  <si>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</si>
  <si>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</si>
  <si>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</si>
  <si>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</si>
  <si>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</si>
  <si>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</si>
  <si>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</si>
  <si>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</si>
  <si>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</si>
  <si>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</si>
  <si>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</si>
  <si>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</si>
  <si>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</si>
  <si>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</si>
  <si>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</si>
  <si>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</si>
  <si>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</si>
  <si>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</si>
  <si>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</si>
  <si>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</si>
  <si>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</si>
  <si>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</si>
  <si>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</si>
  <si>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</si>
  <si>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</si>
  <si>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</si>
  <si>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</si>
  <si>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</si>
  <si>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</si>
  <si>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</si>
  <si>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</si>
  <si>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</si>
  <si>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</si>
  <si>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</si>
  <si>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</si>
  <si>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</si>
  <si>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</si>
  <si>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</si>
  <si>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</si>
  <si>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</si>
  <si>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</si>
  <si>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</si>
  <si>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</si>
  <si>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</si>
  <si>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</si>
  <si>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</si>
  <si>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</si>
  <si>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</si>
  <si>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</si>
  <si>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</si>
  <si>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</si>
  <si>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</si>
  <si>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</si>
  <si>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</si>
  <si>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</si>
  <si>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</si>
  <si>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</si>
  <si>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</si>
  <si>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</si>
  <si>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</si>
  <si>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</si>
  <si>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</si>
  <si>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</si>
  <si>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</si>
  <si>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</si>
  <si>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</si>
  <si>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</si>
  <si>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</si>
  <si>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</si>
  <si>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</si>
  <si>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</si>
  <si>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</si>
  <si>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</si>
  <si>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</si>
  <si>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</si>
  <si>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</si>
  <si>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</si>
  <si>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</si>
  <si>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</si>
  <si>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</si>
  <si>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</si>
  <si>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</si>
  <si>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</si>
  <si>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</si>
  <si>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</si>
  <si>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</si>
  <si>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</si>
  <si>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</si>
  <si>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</si>
  <si>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</si>
  <si>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</si>
  <si>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</si>
  <si>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</si>
  <si>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</si>
  <si>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</si>
  <si>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</si>
  <si>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</si>
  <si>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</si>
  <si>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</si>
  <si>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</si>
  <si>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</si>
  <si>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</si>
  <si>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</si>
  <si>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</si>
  <si>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</si>
  <si>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</si>
  <si>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</si>
  <si>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</si>
  <si>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</si>
  <si>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</si>
  <si>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</si>
  <si>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</si>
  <si>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</si>
  <si>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</si>
  <si>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</si>
  <si>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</si>
  <si>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</si>
  <si>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</si>
  <si>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</si>
  <si>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</si>
  <si>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</si>
  <si>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</si>
  <si>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</si>
  <si>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</si>
  <si>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</si>
  <si>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</si>
  <si>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</si>
  <si>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</si>
  <si>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</si>
  <si>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</si>
  <si>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</si>
  <si>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</si>
  <si>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</si>
  <si>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</si>
  <si>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</si>
  <si>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</si>
  <si>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</si>
  <si>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</si>
  <si>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</si>
  <si>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</si>
  <si>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</si>
  <si>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</si>
  <si>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</si>
  <si>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</si>
  <si>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</si>
  <si>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</si>
  <si>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</si>
  <si>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</si>
  <si>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</si>
  <si>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</si>
  <si>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</si>
  <si>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</si>
  <si>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</si>
  <si>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</si>
  <si>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</si>
  <si>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</si>
  <si>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</si>
  <si>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</si>
  <si>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</si>
  <si>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</si>
  <si>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</si>
  <si>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</si>
  <si>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</si>
  <si>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</si>
  <si>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</si>
  <si>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</si>
  <si>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</si>
  <si>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</si>
  <si>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</si>
  <si>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</si>
  <si>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</si>
  <si>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</si>
  <si>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</si>
  <si>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</si>
  <si>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</si>
  <si>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</si>
  <si>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</si>
  <si>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</si>
  <si>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</si>
  <si>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</si>
  <si>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</si>
  <si>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</si>
  <si>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</si>
  <si>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</si>
  <si>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</si>
  <si>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</si>
  <si>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</si>
  <si>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</si>
  <si>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</si>
  <si>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</si>
  <si>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</si>
  <si>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</si>
  <si>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</si>
  <si>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</si>
  <si>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</si>
  <si>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</si>
  <si>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</si>
  <si>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</si>
  <si>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</si>
  <si>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</si>
  <si>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</si>
  <si>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</si>
  <si>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</si>
  <si>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</si>
  <si>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</si>
  <si>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</si>
  <si>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</si>
  <si>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</si>
  <si>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</si>
  <si>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</si>
  <si>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</si>
  <si>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</si>
  <si>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</si>
  <si>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</si>
  <si>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</si>
  <si>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</si>
  <si>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</si>
  <si>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</si>
  <si>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</si>
  <si>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</si>
  <si>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</si>
  <si>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</si>
  <si>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</si>
  <si>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</si>
  <si>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</si>
  <si>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</si>
  <si>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</si>
  <si>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</si>
  <si>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</si>
  <si>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</si>
  <si>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</si>
  <si>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</si>
  <si>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</si>
  <si>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</si>
  <si>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</si>
  <si>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</si>
  <si>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</si>
  <si>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</si>
  <si>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</si>
  <si>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</si>
  <si>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</si>
  <si>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</si>
  <si>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</si>
  <si>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</si>
  <si>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</si>
  <si>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</si>
  <si>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</si>
  <si>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</si>
  <si>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</si>
  <si>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</si>
  <si>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</si>
  <si>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</si>
  <si>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</si>
  <si>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</si>
  <si>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</si>
  <si>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</si>
  <si>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</si>
  <si>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</si>
  <si>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</si>
  <si>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</si>
  <si>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</si>
  <si>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</si>
  <si>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</si>
  <si>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</si>
  <si>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</si>
  <si>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</si>
  <si>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</si>
  <si>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</si>
  <si>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</si>
  <si>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</si>
  <si>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</si>
  <si>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</si>
  <si>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</si>
  <si>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</si>
  <si>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</si>
  <si>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</si>
  <si>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</si>
  <si>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</si>
  <si>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</si>
  <si>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</si>
  <si>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</si>
  <si>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</si>
  <si>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</si>
  <si>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</si>
  <si>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</si>
  <si>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</si>
  <si>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</si>
  <si>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</si>
  <si>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</si>
  <si>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</si>
  <si>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</si>
  <si>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</si>
  <si>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</si>
  <si>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</si>
  <si>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</si>
  <si>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</si>
  <si>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</si>
  <si>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</si>
  <si>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</si>
  <si>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</si>
  <si>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</si>
  <si>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</si>
  <si>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</si>
  <si>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</si>
  <si>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</si>
  <si>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</si>
  <si>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</si>
  <si>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</si>
  <si>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</si>
  <si>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</si>
  <si>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</si>
  <si>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</si>
  <si>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</si>
  <si>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</si>
  <si>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</si>
  <si>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</si>
  <si>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</si>
  <si>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</si>
  <si>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</si>
  <si>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</si>
  <si>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</si>
  <si>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</si>
  <si>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</si>
  <si>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</si>
  <si>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</si>
  <si>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</si>
  <si>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</si>
  <si>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</si>
  <si>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</si>
  <si>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</si>
  <si>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</si>
  <si>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</si>
  <si>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</si>
  <si>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</si>
  <si>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</si>
  <si>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</si>
  <si>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</si>
  <si>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</si>
  <si>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</si>
  <si>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</si>
  <si>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</si>
  <si>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</si>
  <si>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</si>
  <si>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</si>
  <si>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</si>
  <si>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</si>
  <si>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</si>
  <si>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</si>
  <si>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</si>
  <si>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</si>
  <si>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</si>
  <si>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</si>
  <si>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</si>
  <si>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</si>
  <si>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</si>
  <si>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</si>
  <si>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</si>
  <si>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</si>
  <si>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</si>
  <si>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</si>
  <si>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</si>
  <si>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</si>
  <si>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</si>
  <si>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</si>
  <si>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</si>
  <si>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</si>
  <si>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</si>
  <si>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</si>
  <si>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</si>
  <si>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</si>
  <si>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</si>
  <si>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</si>
  <si>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</si>
  <si>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</si>
  <si>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</si>
  <si>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</si>
  <si>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</si>
  <si>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</si>
  <si>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</si>
  <si>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</si>
  <si>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</si>
  <si>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</si>
  <si>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</si>
  <si>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</si>
  <si>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</si>
  <si>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</si>
  <si>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</si>
  <si>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</si>
  <si>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</si>
  <si>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</si>
  <si>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</si>
  <si>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</si>
  <si>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</si>
  <si>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</si>
  <si>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</si>
  <si>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</si>
  <si>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</si>
  <si>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</si>
  <si>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</si>
  <si>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</si>
  <si>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</si>
  <si>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</si>
  <si>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</si>
  <si>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</si>
  <si>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</si>
  <si>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</si>
  <si>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</si>
  <si>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</si>
  <si>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</si>
  <si>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</si>
  <si>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</si>
  <si>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</si>
  <si>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</si>
  <si>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</si>
  <si>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</si>
  <si>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</si>
  <si>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</si>
  <si>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</si>
  <si>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</si>
  <si>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</si>
  <si>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</si>
  <si>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</si>
  <si>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</si>
  <si>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</si>
  <si>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</si>
  <si>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</si>
  <si>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</si>
  <si>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</si>
  <si>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</si>
  <si>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</si>
  <si>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</si>
  <si>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</si>
  <si>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</si>
  <si>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</si>
  <si>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</si>
  <si>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</si>
  <si>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</si>
  <si>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</si>
  <si>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</si>
  <si>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</si>
  <si>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</si>
  <si>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</si>
  <si>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</si>
  <si>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</si>
  <si>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</si>
  <si>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</si>
  <si>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</si>
  <si>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</si>
  <si>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</si>
  <si>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</si>
  <si>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</si>
  <si>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</si>
  <si>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</si>
  <si>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</si>
  <si>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</si>
  <si>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</si>
  <si>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</si>
  <si>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</si>
  <si>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</si>
  <si>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</si>
  <si>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</si>
  <si>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</si>
  <si>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</si>
  <si>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</si>
  <si>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</si>
  <si>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</si>
  <si>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</si>
  <si>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</si>
  <si>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</si>
  <si>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</si>
  <si>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</si>
  <si>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</si>
  <si>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</si>
  <si>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</si>
  <si>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</si>
  <si>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</si>
  <si>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</si>
  <si>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</si>
  <si>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</si>
  <si>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</si>
  <si>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</si>
  <si>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</si>
  <si>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</si>
  <si>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</si>
  <si>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</si>
  <si>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</si>
  <si>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</si>
  <si>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</si>
  <si>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</si>
  <si>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</si>
  <si>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</si>
  <si>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</si>
  <si>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</si>
  <si>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</si>
  <si>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</si>
  <si>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</si>
  <si>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</si>
  <si>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</si>
  <si>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</si>
  <si>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</si>
  <si>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</si>
  <si>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</si>
  <si>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</si>
  <si>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</si>
  <si>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</si>
  <si>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</si>
  <si>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</si>
  <si>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</si>
  <si>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</si>
  <si>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</si>
  <si>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</si>
  <si>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</si>
  <si>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</si>
  <si>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</si>
  <si>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</si>
  <si>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</si>
  <si>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</si>
  <si>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</si>
  <si>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</si>
  <si>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</si>
  <si>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</si>
  <si>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</si>
  <si>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</si>
  <si>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</si>
  <si>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</si>
  <si>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</si>
  <si>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</si>
  <si>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</si>
  <si>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</si>
  <si>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</si>
  <si>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</si>
  <si>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</si>
  <si>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</si>
  <si>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</si>
  <si>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</si>
  <si>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</si>
  <si>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</si>
  <si>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</si>
  <si>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</si>
  <si>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</si>
  <si>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</si>
  <si>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</si>
  <si>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</si>
  <si>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</si>
  <si>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</si>
  <si>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</si>
  <si>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</si>
  <si>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</si>
  <si>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</si>
  <si>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</si>
  <si>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</si>
  <si>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</si>
  <si>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</si>
  <si>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</si>
  <si>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</si>
  <si>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</si>
  <si>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</si>
  <si>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</si>
  <si>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</si>
  <si>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</si>
  <si>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</si>
  <si>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</si>
  <si>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</si>
  <si>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</si>
  <si>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</si>
  <si>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</si>
  <si>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</si>
  <si>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</si>
  <si>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</si>
  <si>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</si>
  <si>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</si>
  <si>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</si>
  <si>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</si>
  <si>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</si>
  <si>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</si>
  <si>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</si>
  <si>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</si>
  <si>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</si>
  <si>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</si>
  <si>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</si>
  <si>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</si>
  <si>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</si>
  <si>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</si>
  <si>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</si>
  <si>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</si>
  <si>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</si>
  <si>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</si>
  <si>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</si>
  <si>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</si>
  <si>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</si>
  <si>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</si>
  <si>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</si>
  <si>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</si>
  <si>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</si>
  <si>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</si>
  <si>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</si>
  <si>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</si>
  <si>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</si>
  <si>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</si>
  <si>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</si>
  <si>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</si>
  <si>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</si>
  <si>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</si>
  <si>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</si>
  <si>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</si>
  <si>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</si>
  <si>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</si>
  <si>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</si>
  <si>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</si>
  <si>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</si>
  <si>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</si>
  <si>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</si>
  <si>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</si>
  <si>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</si>
  <si>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</si>
  <si>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</si>
  <si>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</si>
  <si>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</si>
  <si>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</si>
  <si>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</si>
  <si>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</si>
  <si>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</si>
  <si>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</si>
  <si>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</si>
  <si>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</si>
  <si>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</si>
  <si>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</si>
  <si>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</si>
  <si>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</si>
  <si>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</si>
  <si>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</si>
  <si>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</si>
  <si>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</si>
  <si>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</si>
  <si>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</si>
  <si>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</si>
  <si>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</si>
  <si>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</si>
  <si>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</si>
  <si>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</si>
  <si>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</si>
  <si>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</si>
  <si>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</si>
  <si>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</si>
  <si>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</si>
  <si>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</si>
  <si>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</si>
  <si>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</si>
  <si>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</si>
  <si>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</si>
  <si>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</si>
  <si>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</si>
  <si>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</si>
  <si>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</si>
  <si>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</si>
  <si>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</si>
  <si>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</si>
  <si>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</si>
  <si>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</si>
  <si>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</si>
  <si>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</si>
  <si>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</si>
  <si>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</si>
  <si>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</si>
  <si>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</si>
  <si>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</si>
  <si>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</si>
  <si>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</si>
  <si>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</si>
  <si>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</si>
  <si>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</si>
  <si>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</si>
  <si>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</si>
  <si>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</si>
  <si>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</si>
  <si>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</si>
  <si>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</si>
  <si>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</si>
  <si>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</si>
  <si>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</si>
  <si>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</si>
  <si>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</si>
  <si>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</si>
  <si>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</si>
  <si>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</si>
  <si>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</si>
  <si>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</si>
  <si>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</si>
  <si>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</si>
  <si>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</si>
  <si>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</si>
  <si>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</si>
  <si>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</si>
  <si>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</si>
  <si>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</si>
  <si>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</si>
  <si>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</si>
  <si>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</si>
  <si>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</si>
  <si>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</si>
  <si>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</si>
  <si>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</si>
  <si>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</si>
  <si>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</si>
  <si>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</si>
  <si>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</si>
  <si>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</si>
  <si>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</si>
  <si>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</si>
  <si>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</si>
  <si>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</si>
  <si>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</si>
  <si>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</si>
  <si>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</si>
  <si>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</si>
  <si>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</si>
  <si>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</si>
  <si>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</si>
  <si>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</si>
  <si>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</si>
  <si>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</si>
  <si>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</si>
  <si>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</si>
  <si>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</si>
  <si>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</si>
  <si>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</si>
  <si>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</si>
  <si>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</si>
  <si>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</si>
  <si>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</si>
  <si>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</si>
  <si>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</si>
  <si>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</si>
  <si>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</si>
  <si>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</si>
  <si>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</si>
  <si>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</si>
  <si>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</si>
  <si>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</si>
  <si>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</si>
  <si>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</si>
  <si>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</si>
  <si>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</si>
  <si>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</si>
  <si>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</si>
  <si>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</si>
  <si>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</si>
  <si>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</si>
  <si>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</si>
  <si>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</si>
  <si>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</si>
  <si>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</si>
  <si>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</si>
  <si>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</si>
  <si>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</si>
  <si>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</si>
  <si>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</si>
  <si>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</si>
  <si>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</si>
  <si>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</si>
  <si>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</si>
  <si>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</si>
  <si>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</si>
  <si>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</si>
  <si>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</si>
  <si>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</si>
  <si>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</si>
  <si>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</si>
  <si>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</si>
  <si>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</si>
  <si>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</si>
  <si>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</si>
  <si>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</si>
  <si>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</si>
  <si>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</si>
  <si>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</si>
  <si>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</si>
  <si>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</si>
  <si>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</si>
  <si>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</si>
  <si>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</si>
  <si>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</si>
  <si>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</si>
  <si>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</si>
  <si>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</si>
  <si>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</si>
  <si>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</si>
  <si>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</si>
  <si>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</si>
  <si>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</si>
  <si>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</si>
  <si>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</si>
  <si>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</si>
  <si>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</si>
  <si>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</si>
  <si>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</si>
  <si>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</si>
  <si>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</si>
  <si>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</si>
  <si>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</si>
  <si>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</si>
  <si>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</si>
  <si>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</si>
  <si>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</si>
  <si>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</si>
  <si>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</si>
  <si>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</si>
  <si>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</si>
  <si>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</si>
  <si>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</si>
  <si>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</si>
  <si>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</si>
  <si>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</si>
  <si>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</si>
  <si>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</si>
  <si>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</si>
  <si>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</si>
  <si>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</si>
  <si>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</si>
  <si>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</si>
  <si>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</si>
  <si>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</si>
  <si>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</si>
  <si>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</si>
  <si>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</si>
  <si>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</si>
  <si>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</si>
  <si>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</si>
  <si>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</si>
  <si>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</si>
  <si>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</si>
  <si>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</si>
  <si>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</si>
  <si>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</si>
  <si>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</si>
  <si>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</si>
  <si>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</si>
  <si>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</si>
  <si>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</si>
  <si>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</si>
  <si>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</si>
  <si>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</si>
  <si>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</si>
  <si>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</si>
  <si>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</si>
  <si>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</si>
  <si>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</si>
  <si>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</si>
  <si>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</si>
  <si>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</si>
  <si>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</si>
  <si>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</si>
  <si>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</si>
  <si>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</si>
  <si>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</si>
  <si>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</si>
  <si>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</si>
  <si>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</si>
  <si>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</si>
  <si>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</si>
  <si>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</si>
  <si>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</si>
  <si>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</si>
  <si>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</si>
  <si>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</si>
  <si>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</si>
  <si>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</si>
  <si>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</si>
  <si>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</si>
  <si>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</si>
  <si>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</si>
  <si>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</si>
  <si>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</si>
  <si>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</si>
  <si>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</si>
  <si>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</si>
  <si>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</si>
  <si>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</si>
  <si>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</si>
  <si>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</si>
  <si>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</si>
  <si>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</si>
  <si>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</si>
  <si>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</si>
  <si>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</si>
  <si>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</si>
  <si>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</si>
  <si>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</si>
  <si>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</si>
  <si>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</si>
  <si>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</si>
  <si>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</si>
  <si>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</si>
  <si>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</si>
  <si>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</si>
  <si>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</si>
  <si>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</si>
  <si>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</si>
  <si>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</si>
  <si>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</si>
  <si>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</si>
  <si>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</si>
  <si>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</si>
  <si>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</si>
  <si>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</si>
  <si>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</si>
  <si>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</si>
  <si>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</si>
  <si>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</si>
  <si>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</si>
  <si>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</si>
  <si>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</si>
  <si>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</si>
  <si>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</si>
  <si>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</si>
  <si>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</si>
  <si>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</si>
  <si>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</si>
  <si>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</si>
  <si>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</si>
  <si>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</si>
  <si>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</si>
  <si>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</si>
  <si>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</si>
  <si>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</si>
  <si>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</si>
  <si>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</si>
  <si>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</si>
  <si>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</si>
  <si>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</si>
  <si>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</si>
  <si>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</si>
  <si>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</si>
  <si>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</si>
  <si>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</si>
  <si>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</si>
  <si>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</si>
  <si>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</si>
  <si>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</si>
  <si>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</si>
  <si>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</si>
  <si>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</si>
  <si>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</si>
  <si>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</si>
  <si>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</si>
  <si>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</si>
  <si>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</si>
  <si>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</si>
  <si>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</si>
  <si>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</si>
  <si>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</si>
  <si>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</si>
  <si>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</si>
  <si>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</si>
  <si>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</si>
  <si>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</si>
  <si>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</si>
  <si>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</si>
  <si>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</si>
  <si>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</si>
  <si>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</si>
  <si>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</si>
  <si>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</si>
  <si>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</si>
  <si>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</si>
  <si>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</si>
  <si>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</si>
  <si>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</si>
  <si>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</si>
  <si>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</si>
  <si>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</si>
  <si>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</si>
  <si>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</si>
  <si>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</si>
  <si>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</si>
  <si>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</si>
  <si>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</si>
  <si>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</si>
  <si>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</si>
  <si>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</si>
  <si>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</si>
  <si>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</si>
  <si>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</si>
  <si>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</si>
  <si>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</si>
  <si>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</si>
  <si>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</si>
  <si>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</si>
  <si>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</si>
  <si>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</si>
  <si>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</si>
  <si>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</si>
  <si>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</si>
  <si>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</si>
  <si>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</si>
  <si>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</si>
  <si>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</si>
  <si>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</si>
  <si>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</si>
  <si>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</si>
  <si>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</si>
  <si>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</si>
  <si>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</si>
  <si>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</si>
  <si>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</si>
  <si>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</si>
  <si>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</si>
  <si>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</si>
  <si>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</si>
  <si>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</si>
  <si>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</si>
  <si>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</si>
  <si>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</si>
  <si>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</si>
  <si>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</si>
  <si>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</si>
  <si>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</si>
  <si>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</si>
  <si>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</si>
  <si>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</si>
  <si>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</si>
  <si>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</si>
  <si>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</si>
  <si>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</si>
  <si>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</si>
  <si>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</si>
  <si>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</si>
  <si>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</si>
  <si>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</si>
  <si>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</si>
  <si>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</si>
  <si>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</si>
  <si>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</si>
  <si>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</si>
  <si>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</si>
  <si>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</si>
  <si>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</si>
  <si>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</si>
  <si>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</si>
  <si>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</si>
  <si>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</si>
  <si>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</si>
  <si>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</si>
  <si>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</si>
  <si>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</si>
  <si>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</si>
  <si>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</si>
  <si>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</si>
  <si>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</si>
  <si>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</si>
  <si>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</si>
  <si>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</si>
  <si>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</si>
  <si>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</si>
  <si>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</si>
  <si>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</si>
  <si>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</si>
  <si>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</si>
  <si>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</si>
  <si>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</si>
  <si>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</si>
  <si>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</si>
  <si>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</si>
  <si>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</si>
  <si>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</si>
  <si>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</si>
  <si>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</si>
  <si>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</si>
  <si>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</si>
  <si>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</si>
  <si>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</si>
  <si>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</si>
  <si>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</si>
  <si>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</si>
  <si>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</si>
  <si>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</si>
  <si>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</si>
  <si>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</si>
  <si>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</si>
  <si>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</si>
  <si>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</si>
  <si>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</si>
  <si>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</si>
  <si>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</si>
  <si>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</si>
  <si>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</si>
  <si>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</si>
  <si>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</si>
  <si>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</si>
  <si>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</si>
  <si>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</si>
  <si>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</si>
  <si>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</si>
  <si>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</si>
  <si>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</si>
  <si>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</si>
  <si>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</si>
  <si>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</si>
  <si>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</si>
  <si>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</si>
  <si>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</si>
  <si>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</si>
  <si>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</si>
  <si>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</si>
  <si>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</si>
  <si>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</si>
  <si>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</si>
  <si>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</si>
  <si>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</si>
  <si>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</si>
  <si>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</si>
  <si>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</si>
  <si>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</si>
  <si>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</si>
  <si>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</si>
  <si>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</si>
  <si>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</si>
  <si>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</si>
  <si>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</si>
  <si>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</si>
  <si>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</si>
  <si>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</si>
  <si>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</si>
  <si>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</si>
  <si>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</si>
  <si>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</si>
  <si>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</si>
  <si>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</si>
  <si>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</si>
  <si>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</si>
  <si>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</si>
  <si>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</si>
  <si>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</si>
  <si>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</si>
  <si>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</si>
  <si>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</si>
  <si>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</si>
  <si>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</si>
  <si>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</si>
  <si>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</si>
  <si>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</si>
  <si>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</si>
  <si>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</si>
  <si>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</si>
  <si>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</si>
  <si>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</si>
  <si>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</si>
  <si>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</si>
  <si>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</si>
  <si>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</si>
  <si>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</si>
  <si>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</si>
  <si>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</si>
  <si>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</si>
  <si>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</si>
  <si>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</si>
  <si>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</si>
  <si>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</si>
  <si>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</si>
  <si>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</si>
  <si>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</si>
  <si>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</si>
  <si>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</si>
  <si>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</si>
  <si>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</si>
  <si>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</si>
  <si>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</si>
  <si>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</si>
  <si>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</si>
  <si>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</si>
  <si>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</si>
  <si>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</si>
  <si>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</si>
  <si>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</si>
  <si>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</si>
  <si>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</si>
  <si>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</si>
  <si>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</si>
  <si>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</si>
  <si>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</si>
  <si>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</si>
  <si>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</si>
  <si>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</si>
  <si>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</si>
  <si>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</si>
  <si>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</si>
  <si>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</si>
  <si>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</si>
  <si>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</si>
  <si>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</si>
  <si>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</si>
  <si>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</si>
  <si>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</si>
  <si>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</si>
  <si>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</si>
  <si>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</si>
  <si>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</si>
  <si>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</si>
  <si>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</si>
  <si>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</si>
  <si>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</si>
  <si>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</si>
  <si>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</si>
  <si>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</si>
  <si>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</si>
  <si>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</si>
  <si>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</si>
  <si>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</si>
  <si>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</si>
  <si>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</si>
  <si>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</si>
  <si>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</si>
  <si>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</si>
  <si>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</si>
  <si>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</si>
  <si>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</si>
  <si>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</si>
  <si>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</si>
  <si>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</si>
  <si>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</si>
  <si>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</si>
  <si>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</si>
  <si>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</si>
  <si>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</si>
  <si>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</si>
  <si>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</si>
  <si>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</si>
  <si>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</si>
  <si>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</si>
  <si>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</si>
  <si>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</si>
  <si>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</si>
  <si>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</si>
  <si>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</si>
  <si>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</si>
  <si>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</si>
  <si>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</si>
  <si>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</si>
  <si>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</si>
  <si>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</si>
  <si>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</si>
  <si>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</si>
  <si>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</si>
  <si>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</si>
  <si>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</si>
  <si>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</si>
  <si>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</si>
  <si>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</si>
  <si>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</si>
  <si>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</si>
  <si>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</si>
  <si>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</si>
  <si>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</si>
  <si>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</si>
  <si>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</si>
  <si>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</si>
  <si>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</si>
  <si>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SHELBY</t>
  </si>
  <si>
    <t>MOSE, YOCKEY, BROWN &amp; KULL, LLC</t>
  </si>
  <si>
    <t>230 N MORGAN STREET</t>
  </si>
  <si>
    <t>1424 MINNESOTA AVE</t>
  </si>
  <si>
    <t>SHELBYVILLE</t>
  </si>
  <si>
    <t>IL</t>
  </si>
  <si>
    <t xml:space="preserve">WINDSOR  </t>
  </si>
  <si>
    <t>217-774-9587</t>
  </si>
  <si>
    <t>217-774-9589</t>
  </si>
  <si>
    <t>vanhoveine@windsorcusd.org</t>
  </si>
  <si>
    <t>066-003845</t>
  </si>
  <si>
    <t>mybkcpas@consolidated.net</t>
  </si>
  <si>
    <t>BOBBI MATTINGLY</t>
  </si>
  <si>
    <t>bmattingly@roe11.org</t>
  </si>
  <si>
    <t>217-459-2636</t>
  </si>
  <si>
    <t>217-348-0151</t>
  </si>
  <si>
    <t>217-348-0171</t>
  </si>
  <si>
    <t>SHELBYVILLE CUSD #4</t>
  </si>
  <si>
    <t>EASTERN ILLINOIS AREA SPECIAL EDUCATION</t>
  </si>
  <si>
    <t>STATE OF ILLINOIS JOINT PURCHASING</t>
  </si>
  <si>
    <t>SPORTS COOPERATIVES - STEWARDSON STRASBURG</t>
  </si>
  <si>
    <t>Page 5, Line 12 "Other Current Assets"</t>
  </si>
  <si>
    <t xml:space="preserve">     Educational Fund</t>
  </si>
  <si>
    <t xml:space="preserve">     Operations &amp; Maintenance Fund</t>
  </si>
  <si>
    <t xml:space="preserve">     Transportation Fund</t>
  </si>
  <si>
    <t>Page 10, Line 74 "Other Food Service"</t>
  </si>
  <si>
    <t>Page 11, Line 107 "Other Local Revenues"</t>
  </si>
  <si>
    <t>Page 12, Line 171 "Other Restricted Revenue from State Sources"</t>
  </si>
  <si>
    <t>Page 12, Line 183 "Other Restricted Grants-In-Aid Received Directly from the Federal Govt"</t>
  </si>
  <si>
    <t xml:space="preserve">       Prepaid Payroll Withholdings  $4,302</t>
  </si>
  <si>
    <t xml:space="preserve">       Prepaid Payroll Withholdings  $337</t>
  </si>
  <si>
    <t xml:space="preserve">       Prepaid Payroll Withholdings  $178</t>
  </si>
  <si>
    <t xml:space="preserve">       Refunds &amp; Rebates  $1,544</t>
  </si>
  <si>
    <t xml:space="preserve">       Refunds &amp; Reimbursements  $12,645</t>
  </si>
  <si>
    <t xml:space="preserve">       Reimbursements  $675</t>
  </si>
  <si>
    <t xml:space="preserve">     Tort Fund</t>
  </si>
  <si>
    <t xml:space="preserve">       Refund $1,537</t>
  </si>
  <si>
    <t xml:space="preserve">       Substitute Reimbursement  $320</t>
  </si>
  <si>
    <t xml:space="preserve">       REAP  $17,653</t>
  </si>
  <si>
    <t>Cory A. Brown</t>
  </si>
  <si>
    <t>vanhovelne@windsorcusd.org</t>
  </si>
  <si>
    <t>217-459-2794</t>
  </si>
  <si>
    <t>ERIK VANHOVELN</t>
  </si>
  <si>
    <t>Part C. 23. Opinion is adverse due to regulatory basis presentation and qualified due to omitted disclosures required by GASB 45.</t>
  </si>
  <si>
    <t>Adequate internal controls require segregation of duties exist between access to both physical assets and the related accounting records.</t>
  </si>
  <si>
    <t xml:space="preserve">One employee has access to both physical assets and the related accounting records. One employee is responsible for all phases of accounting transactions. </t>
  </si>
  <si>
    <t xml:space="preserve">The condition applies to cash, investments, receipts, payroll and disbursement areas. </t>
  </si>
  <si>
    <t xml:space="preserve">The current staffing configuration increases the risk that errors or irregularities could occur and not be detected. </t>
  </si>
  <si>
    <t xml:space="preserve">The District has operated with the current staffing configuration due to lack of resources to hire additional District office staff. Alternative internal controls including Board oversight and Superintendent monitoring are used to minimize the control weakness. </t>
  </si>
  <si>
    <t>A new staffing configuration should be developed and implemented.</t>
  </si>
  <si>
    <t xml:space="preserve">The District bookkeeper is authorized to approve ACHs on the District bank account. </t>
  </si>
  <si>
    <t>Windsor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</si>
</sst>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u/>
      <sz val="7.5"/>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20" fillId="0" borderId="0"/>
    <xf numFmtId="0" fontId="121" fillId="0" borderId="0">
      <alignment vertical="top"/>
      <protection locked="0"/>
    </xf>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64" fontId="5" fillId="0" borderId="0" xfId="0" applyNumberFormat="1" applyFont="1"/>
    <xf numFmtId="38" fontId="11" fillId="2" borderId="2" xfId="18" applyNumberFormat="1" applyFont="1" applyFill="1" applyBorder="1" applyAlignment="1">
      <alignment vertical="center"/>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Hyperlink 2" xfId="15"/>
    <cellStyle name="Hyperlink 3" xfId="19"/>
    <cellStyle name="Normal" xfId="0" builtinId="0"/>
    <cellStyle name="Normal 2" xfId="3"/>
    <cellStyle name="Normal 3" xfId="4"/>
    <cellStyle name="Normal 3 2" xfId="14"/>
    <cellStyle name="Normal 3 3" xfId="18"/>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1</xdr:row>
          <xdr:rowOff>95250</xdr:rowOff>
        </xdr:from>
        <xdr:to>
          <xdr:col>0</xdr:col>
          <xdr:colOff>1152525</xdr:colOff>
          <xdr:row>5</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1390650</xdr:colOff>
          <xdr:row>1</xdr:row>
          <xdr:rowOff>85725</xdr:rowOff>
        </xdr:from>
        <xdr:to>
          <xdr:col>0</xdr:col>
          <xdr:colOff>2305050</xdr:colOff>
          <xdr:row>5</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6</xdr:row>
          <xdr:rowOff>47625</xdr:rowOff>
        </xdr:from>
        <xdr:to>
          <xdr:col>0</xdr:col>
          <xdr:colOff>1152525</xdr:colOff>
          <xdr:row>10</xdr:row>
          <xdr:rowOff>85725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1400175</xdr:colOff>
          <xdr:row>6</xdr:row>
          <xdr:rowOff>66675</xdr:rowOff>
        </xdr:from>
        <xdr:to>
          <xdr:col>0</xdr:col>
          <xdr:colOff>2314575</xdr:colOff>
          <xdr:row>10</xdr:row>
          <xdr:rowOff>104775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4" t="s">
        <v>1953</v>
      </c>
      <c r="B3" s="1815"/>
      <c r="C3" s="1815"/>
      <c r="D3" s="1816"/>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2096</v>
      </c>
      <c r="C5" s="178" t="s">
        <v>1061</v>
      </c>
      <c r="D5" s="361"/>
      <c r="E5" s="361"/>
      <c r="H5" s="192"/>
      <c r="I5" s="2187" t="s">
        <v>769</v>
      </c>
      <c r="J5" s="2132"/>
      <c r="K5" s="2132"/>
      <c r="L5" s="2132"/>
      <c r="M5" s="2132"/>
      <c r="N5" s="2132"/>
      <c r="O5" s="2132"/>
      <c r="P5" s="2132"/>
      <c r="Q5" s="2132"/>
      <c r="R5" s="2132"/>
      <c r="S5" s="2132"/>
    </row>
    <row r="6" spans="1:28" ht="14.1" customHeight="1" x14ac:dyDescent="0.2">
      <c r="B6" s="440"/>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0"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48">
        <v>11087001026</v>
      </c>
      <c r="B13" s="2149"/>
      <c r="C13" s="2149"/>
      <c r="D13" s="2149"/>
      <c r="E13" s="2149"/>
      <c r="F13" s="2149"/>
      <c r="G13" s="2149"/>
      <c r="H13" s="2150"/>
      <c r="I13" s="184"/>
      <c r="J13" s="183"/>
      <c r="K13" s="181"/>
      <c r="L13" s="183"/>
      <c r="M13" s="183"/>
      <c r="N13" s="183"/>
      <c r="O13" s="183"/>
      <c r="P13" s="183"/>
      <c r="Q13" s="183"/>
      <c r="R13" s="183"/>
      <c r="S13" s="183"/>
      <c r="T13" s="2153" t="s">
        <v>2098</v>
      </c>
      <c r="U13" s="2154"/>
      <c r="V13" s="2154"/>
      <c r="W13" s="2154"/>
      <c r="X13" s="2154"/>
      <c r="Y13" s="2155"/>
      <c r="Z13" s="2155"/>
      <c r="AA13" s="2156"/>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6" t="s">
        <v>2097</v>
      </c>
      <c r="B15" s="2151"/>
      <c r="C15" s="2151"/>
      <c r="D15" s="2151"/>
      <c r="E15" s="2151"/>
      <c r="F15" s="2151"/>
      <c r="G15" s="2151"/>
      <c r="H15" s="2152"/>
      <c r="T15" s="2118" t="s">
        <v>2136</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2148</v>
      </c>
      <c r="B17" s="2176"/>
      <c r="C17" s="2176"/>
      <c r="D17" s="2176"/>
      <c r="E17" s="2176"/>
      <c r="F17" s="2176"/>
      <c r="G17" s="2176"/>
      <c r="H17" s="2177"/>
      <c r="T17" s="2163" t="s">
        <v>2099</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2" t="s">
        <v>766</v>
      </c>
      <c r="AA18" s="200"/>
    </row>
    <row r="19" spans="1:27" ht="13.5" customHeight="1" x14ac:dyDescent="0.2">
      <c r="A19" s="2146" t="s">
        <v>2100</v>
      </c>
      <c r="B19" s="2147"/>
      <c r="C19" s="2147"/>
      <c r="D19" s="2147"/>
      <c r="E19" s="2147"/>
      <c r="F19" s="2147"/>
      <c r="G19" s="2147"/>
      <c r="H19" s="2145"/>
      <c r="I19" s="183"/>
      <c r="J19" s="376"/>
      <c r="K19" s="194"/>
      <c r="L19" s="192"/>
      <c r="M19" s="650" t="s">
        <v>355</v>
      </c>
      <c r="P19" s="180"/>
      <c r="Q19" s="180"/>
      <c r="R19" s="180"/>
      <c r="S19" s="184"/>
      <c r="T19" s="2146" t="s">
        <v>2101</v>
      </c>
      <c r="U19" s="2144"/>
      <c r="V19" s="2144"/>
      <c r="W19" s="2145"/>
      <c r="X19" s="2161" t="s">
        <v>2102</v>
      </c>
      <c r="Y19" s="2162"/>
      <c r="Z19" s="2159">
        <v>62565</v>
      </c>
      <c r="AA19" s="216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43" t="s">
        <v>2103</v>
      </c>
      <c r="B21" s="2144"/>
      <c r="C21" s="2144"/>
      <c r="D21" s="2144"/>
      <c r="E21" s="2144"/>
      <c r="F21" s="2144"/>
      <c r="G21" s="2144"/>
      <c r="H21" s="2145"/>
      <c r="I21" s="2169" t="s">
        <v>767</v>
      </c>
      <c r="J21" s="2132"/>
      <c r="K21" s="2132"/>
      <c r="L21" s="2132"/>
      <c r="M21" s="2132"/>
      <c r="N21" s="2132"/>
      <c r="O21" s="2132"/>
      <c r="P21" s="2132"/>
      <c r="Q21" s="2132"/>
      <c r="R21" s="2132"/>
      <c r="S21" s="2133"/>
      <c r="T21" s="2113" t="s">
        <v>2104</v>
      </c>
      <c r="U21" s="2114"/>
      <c r="V21" s="2114"/>
      <c r="W21" s="2114"/>
      <c r="X21" s="2127" t="s">
        <v>2105</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3" t="s">
        <v>1574</v>
      </c>
      <c r="Z22" s="199"/>
      <c r="AA22" s="200"/>
    </row>
    <row r="23" spans="1:27" ht="13.5" customHeight="1" x14ac:dyDescent="0.2">
      <c r="A23" s="2166" t="s">
        <v>2106</v>
      </c>
      <c r="B23" s="2167"/>
      <c r="C23" s="2167"/>
      <c r="D23" s="2167"/>
      <c r="E23" s="2167"/>
      <c r="F23" s="2167"/>
      <c r="G23" s="2167"/>
      <c r="H23" s="2168"/>
      <c r="T23" s="2113" t="s">
        <v>2107</v>
      </c>
      <c r="U23" s="2114"/>
      <c r="V23" s="2114"/>
      <c r="W23" s="2114"/>
      <c r="X23" s="2124">
        <v>43434</v>
      </c>
      <c r="Y23" s="2125"/>
      <c r="Z23" s="2125"/>
      <c r="AA23" s="2126"/>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v>61957</v>
      </c>
      <c r="B25" s="2144"/>
      <c r="C25" s="2144"/>
      <c r="D25" s="2144"/>
      <c r="E25" s="2144"/>
      <c r="F25" s="2144"/>
      <c r="G25" s="2144"/>
      <c r="H25" s="2145"/>
      <c r="I25" s="651"/>
      <c r="J25" s="203"/>
      <c r="K25" s="203"/>
      <c r="L25" s="203"/>
      <c r="M25" s="203"/>
      <c r="N25" s="203"/>
      <c r="O25" s="203"/>
      <c r="P25" s="203"/>
      <c r="Q25" s="203"/>
      <c r="R25" s="203"/>
      <c r="S25" s="204"/>
      <c r="T25" s="2110" t="s">
        <v>2108</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t="s">
        <v>2096</v>
      </c>
      <c r="C29" s="664" t="s">
        <v>961</v>
      </c>
      <c r="D29" s="652"/>
      <c r="E29" s="1081"/>
      <c r="F29" s="1508" t="s">
        <v>1572</v>
      </c>
      <c r="G29" s="652"/>
      <c r="I29" s="273"/>
      <c r="J29" s="388"/>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3"/>
      <c r="J30" s="388"/>
      <c r="K30" s="181" t="s">
        <v>656</v>
      </c>
      <c r="L30" s="1700" t="s">
        <v>2096</v>
      </c>
      <c r="M30" s="194" t="s">
        <v>105</v>
      </c>
      <c r="N30" s="185" t="s">
        <v>1898</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1700" t="s">
        <v>2096</v>
      </c>
      <c r="K31" s="194" t="s">
        <v>1031</v>
      </c>
      <c r="L31" s="388"/>
      <c r="M31" s="194" t="s">
        <v>105</v>
      </c>
      <c r="N31" s="185" t="s">
        <v>2095</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2096</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3" t="s">
        <v>2139</v>
      </c>
      <c r="B38" s="2176"/>
      <c r="C38" s="2176"/>
      <c r="D38" s="2176"/>
      <c r="E38" s="2176"/>
      <c r="F38" s="2144"/>
      <c r="G38" s="2144"/>
      <c r="H38" s="2145"/>
      <c r="I38" s="2192"/>
      <c r="J38" s="2119"/>
      <c r="K38" s="2119"/>
      <c r="L38" s="2119"/>
      <c r="M38" s="2119"/>
      <c r="N38" s="2119"/>
      <c r="O38" s="2119"/>
      <c r="P38" s="2116"/>
      <c r="Q38" s="2116"/>
      <c r="R38" s="2116"/>
      <c r="S38" s="2117"/>
      <c r="T38" s="2118" t="s">
        <v>2109</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2137</v>
      </c>
      <c r="B40" s="2200"/>
      <c r="C40" s="2201"/>
      <c r="D40" s="2201"/>
      <c r="E40" s="2201"/>
      <c r="F40" s="2202"/>
      <c r="G40" s="2202"/>
      <c r="H40" s="2203"/>
      <c r="I40" s="2120"/>
      <c r="J40" s="2122"/>
      <c r="K40" s="2122"/>
      <c r="L40" s="2122"/>
      <c r="M40" s="2122"/>
      <c r="N40" s="2122"/>
      <c r="O40" s="2122"/>
      <c r="P40" s="2122"/>
      <c r="Q40" s="2122"/>
      <c r="R40" s="2122"/>
      <c r="S40" s="2123"/>
      <c r="T40" s="2120" t="s">
        <v>2110</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2111</v>
      </c>
      <c r="B42" s="2144"/>
      <c r="C42" s="2145"/>
      <c r="D42" s="2161" t="s">
        <v>2138</v>
      </c>
      <c r="E42" s="2144"/>
      <c r="F42" s="2144"/>
      <c r="G42" s="2144"/>
      <c r="H42" s="2145"/>
      <c r="I42" s="2118"/>
      <c r="J42" s="2116"/>
      <c r="K42" s="2116"/>
      <c r="L42" s="2116"/>
      <c r="M42" s="2116"/>
      <c r="N42" s="2116"/>
      <c r="O42" s="2117"/>
      <c r="P42" s="2115"/>
      <c r="Q42" s="2116"/>
      <c r="R42" s="2116"/>
      <c r="S42" s="2117"/>
      <c r="T42" s="2118" t="s">
        <v>2112</v>
      </c>
      <c r="U42" s="2116"/>
      <c r="V42" s="2116"/>
      <c r="W42" s="2117"/>
      <c r="X42" s="2115" t="s">
        <v>2113</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E113" sqref="E1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0"/>
    </row>
    <row r="4" spans="1:9" x14ac:dyDescent="0.2">
      <c r="A4" s="7"/>
      <c r="B4" s="394"/>
      <c r="C4" s="2214" t="s">
        <v>486</v>
      </c>
      <c r="D4" s="2215"/>
      <c r="E4" s="2215"/>
      <c r="F4" s="2215"/>
      <c r="G4" s="2215"/>
      <c r="H4" s="2215"/>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2"/>
      <c r="C23" s="611"/>
      <c r="D23" s="1983"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2"/>
      <c r="C26" s="611"/>
      <c r="D26" s="1983"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09" t="s">
        <v>1967</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4"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6" t="s">
        <v>1797</v>
      </c>
      <c r="E53" s="26"/>
      <c r="F53" s="1551"/>
      <c r="G53" s="1723" t="s">
        <v>1796</v>
      </c>
      <c r="H53" s="1952">
        <v>36526</v>
      </c>
      <c r="I53" s="9" t="s">
        <v>1846</v>
      </c>
    </row>
    <row r="54" spans="1:9" s="32" customFormat="1" x14ac:dyDescent="0.2">
      <c r="A54" s="29"/>
      <c r="B54" s="2105" t="s">
        <v>2096</v>
      </c>
      <c r="C54" s="618">
        <v>23</v>
      </c>
      <c r="D54" s="399" t="s">
        <v>1626</v>
      </c>
      <c r="E54" s="26"/>
      <c r="F54" s="1551"/>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6" t="s">
        <v>2140</v>
      </c>
      <c r="C57" s="2217"/>
      <c r="D57" s="2217"/>
      <c r="E57" s="2217"/>
      <c r="F57" s="2217"/>
      <c r="G57" s="2217"/>
      <c r="H57" s="2218"/>
      <c r="I57" s="3"/>
    </row>
    <row r="58" spans="1:9" s="32" customFormat="1" x14ac:dyDescent="0.2">
      <c r="A58" s="1732"/>
      <c r="B58" s="2219"/>
      <c r="C58" s="2220"/>
      <c r="D58" s="2220"/>
      <c r="E58" s="2220"/>
      <c r="F58" s="2220"/>
      <c r="G58" s="2220"/>
      <c r="H58" s="2221"/>
      <c r="I58" s="3"/>
    </row>
    <row r="59" spans="1:9" s="32" customFormat="1" x14ac:dyDescent="0.2">
      <c r="A59" s="1732"/>
      <c r="B59" s="2219"/>
      <c r="C59" s="2220"/>
      <c r="D59" s="2220"/>
      <c r="E59" s="2220"/>
      <c r="F59" s="2220"/>
      <c r="G59" s="2220"/>
      <c r="H59" s="2221"/>
      <c r="I59" s="3"/>
    </row>
    <row r="60" spans="1:9" s="32" customFormat="1" x14ac:dyDescent="0.2">
      <c r="A60" s="1732"/>
      <c r="B60" s="2219"/>
      <c r="C60" s="2220"/>
      <c r="D60" s="2220"/>
      <c r="E60" s="2220"/>
      <c r="F60" s="2220"/>
      <c r="G60" s="2220"/>
      <c r="H60" s="2221"/>
      <c r="I60" s="3"/>
    </row>
    <row r="61" spans="1:9" s="32" customFormat="1" x14ac:dyDescent="0.2">
      <c r="A61" s="1732"/>
      <c r="B61" s="2219"/>
      <c r="C61" s="2220"/>
      <c r="D61" s="2220"/>
      <c r="E61" s="2220"/>
      <c r="F61" s="2220"/>
      <c r="G61" s="2220"/>
      <c r="H61" s="2221"/>
      <c r="I61" s="3"/>
    </row>
    <row r="62" spans="1:9" s="32" customFormat="1" x14ac:dyDescent="0.2">
      <c r="A62" s="1732"/>
      <c r="B62" s="2219"/>
      <c r="C62" s="2220"/>
      <c r="D62" s="2220"/>
      <c r="E62" s="2220"/>
      <c r="F62" s="2220"/>
      <c r="G62" s="2220"/>
      <c r="H62" s="2221"/>
      <c r="I62" s="3"/>
    </row>
    <row r="63" spans="1:9" s="32" customFormat="1" x14ac:dyDescent="0.2">
      <c r="A63" s="1732"/>
      <c r="B63" s="2219"/>
      <c r="C63" s="2220"/>
      <c r="D63" s="2220"/>
      <c r="E63" s="2220"/>
      <c r="F63" s="2220"/>
      <c r="G63" s="2220"/>
      <c r="H63" s="2221"/>
      <c r="I63" s="3"/>
    </row>
    <row r="64" spans="1:9" s="32" customFormat="1" x14ac:dyDescent="0.2">
      <c r="A64" s="1732"/>
      <c r="B64" s="2219"/>
      <c r="C64" s="2220"/>
      <c r="D64" s="2220"/>
      <c r="E64" s="2220"/>
      <c r="F64" s="2220"/>
      <c r="G64" s="2220"/>
      <c r="H64" s="2221"/>
      <c r="I64" s="3"/>
    </row>
    <row r="65" spans="1:9" s="32" customFormat="1" x14ac:dyDescent="0.2">
      <c r="A65" s="1732"/>
      <c r="B65" s="2219"/>
      <c r="C65" s="2220"/>
      <c r="D65" s="2220"/>
      <c r="E65" s="2220"/>
      <c r="F65" s="2220"/>
      <c r="G65" s="2220"/>
      <c r="H65" s="2221"/>
      <c r="I65" s="3"/>
    </row>
    <row r="66" spans="1:9" s="32" customFormat="1" x14ac:dyDescent="0.2">
      <c r="A66" s="1732"/>
      <c r="B66" s="2219"/>
      <c r="C66" s="2220"/>
      <c r="D66" s="2220"/>
      <c r="E66" s="2220"/>
      <c r="F66" s="2220"/>
      <c r="G66" s="2220"/>
      <c r="H66" s="2221"/>
      <c r="I66" s="3"/>
    </row>
    <row r="67" spans="1:9" s="32" customFormat="1" ht="9" customHeight="1" x14ac:dyDescent="0.2">
      <c r="A67" s="1733"/>
      <c r="B67" s="2222"/>
      <c r="C67" s="2223"/>
      <c r="D67" s="2223"/>
      <c r="E67" s="2223"/>
      <c r="F67" s="2223"/>
      <c r="G67" s="2223"/>
      <c r="H67" s="2224"/>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9" t="s">
        <v>1580</v>
      </c>
      <c r="B70" s="2212"/>
      <c r="C70" s="2212"/>
      <c r="D70" s="2212"/>
      <c r="E70" s="2213"/>
      <c r="F70" s="2213"/>
      <c r="G70" s="2213"/>
      <c r="H70" s="2213"/>
      <c r="I70" s="2213"/>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6" t="s">
        <v>1587</v>
      </c>
      <c r="G77" s="1269" t="s">
        <v>1577</v>
      </c>
      <c r="H77" s="1542"/>
    </row>
    <row r="78" spans="1:9" s="32" customFormat="1" ht="6" customHeight="1" x14ac:dyDescent="0.2">
      <c r="A78" s="29"/>
      <c r="B78" s="1553"/>
      <c r="C78" s="618"/>
      <c r="D78" s="386"/>
      <c r="E78" s="26"/>
      <c r="F78" s="1551"/>
    </row>
    <row r="79" spans="1:9" s="32" customFormat="1" x14ac:dyDescent="0.2">
      <c r="A79" s="29"/>
      <c r="B79" s="1553"/>
      <c r="C79" s="618">
        <v>25</v>
      </c>
      <c r="D79" s="386" t="s">
        <v>1588</v>
      </c>
      <c r="E79" s="26"/>
      <c r="F79" s="1551"/>
      <c r="H79" s="156"/>
    </row>
    <row r="80" spans="1:9" s="32" customFormat="1" x14ac:dyDescent="0.2">
      <c r="A80" s="29"/>
      <c r="B80" s="1553"/>
      <c r="C80" s="618"/>
      <c r="D80" s="386" t="s">
        <v>1594</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28" t="s">
        <v>1576</v>
      </c>
      <c r="B83" s="2228"/>
      <c r="C83" s="2228"/>
      <c r="D83" s="2229"/>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6" t="s">
        <v>1981</v>
      </c>
      <c r="C92" s="618"/>
      <c r="E92" s="1269"/>
      <c r="F92" s="1560"/>
      <c r="H92" s="331"/>
    </row>
    <row r="93" spans="1:10" s="32" customFormat="1" ht="16.5" customHeight="1" x14ac:dyDescent="0.2">
      <c r="A93" s="29"/>
      <c r="B93" s="1984" t="s">
        <v>1982</v>
      </c>
      <c r="C93" s="618"/>
      <c r="E93" s="1269"/>
      <c r="F93" s="1560"/>
      <c r="H93" s="331"/>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5"/>
      <c r="C102" s="2226"/>
      <c r="D102" s="2226"/>
      <c r="E102" s="2226"/>
      <c r="F102" s="2226"/>
      <c r="G102" s="2226"/>
      <c r="H102" s="2227"/>
      <c r="I102" s="1482"/>
    </row>
    <row r="103" spans="1:9" s="32" customFormat="1" ht="11.25" customHeight="1" x14ac:dyDescent="0.2">
      <c r="A103" s="1521"/>
      <c r="B103" s="2204"/>
      <c r="C103" s="2205"/>
      <c r="D103" s="2205"/>
      <c r="E103" s="2205"/>
      <c r="F103" s="2205"/>
      <c r="G103" s="2205"/>
      <c r="H103" s="2206"/>
      <c r="I103" s="1482"/>
    </row>
    <row r="104" spans="1:9" s="32" customFormat="1" ht="11.25" customHeight="1" x14ac:dyDescent="0.2">
      <c r="A104" s="1521"/>
      <c r="B104" s="2204"/>
      <c r="C104" s="2205"/>
      <c r="D104" s="2205"/>
      <c r="E104" s="2205"/>
      <c r="F104" s="2205"/>
      <c r="G104" s="2205"/>
      <c r="H104" s="2206"/>
      <c r="I104" s="1482"/>
    </row>
    <row r="105" spans="1:9" s="32" customFormat="1" x14ac:dyDescent="0.2">
      <c r="A105" s="1521"/>
      <c r="B105" s="2204"/>
      <c r="C105" s="2205"/>
      <c r="D105" s="2205"/>
      <c r="E105" s="2205"/>
      <c r="F105" s="2205"/>
      <c r="G105" s="2205"/>
      <c r="H105" s="2206"/>
      <c r="I105" s="1482"/>
    </row>
    <row r="106" spans="1:9" s="32" customFormat="1" ht="11.25" customHeight="1" x14ac:dyDescent="0.2">
      <c r="A106" s="1521"/>
      <c r="B106" s="2204"/>
      <c r="C106" s="2205"/>
      <c r="D106" s="2205"/>
      <c r="E106" s="2205"/>
      <c r="F106" s="2205"/>
      <c r="G106" s="2205"/>
      <c r="H106" s="2206"/>
      <c r="I106" s="1482"/>
    </row>
    <row r="107" spans="1:9" s="32" customFormat="1" ht="11.25" customHeight="1" x14ac:dyDescent="0.2">
      <c r="A107" s="1521"/>
      <c r="B107" s="2204"/>
      <c r="C107" s="2205"/>
      <c r="D107" s="2205"/>
      <c r="E107" s="2205"/>
      <c r="F107" s="2205"/>
      <c r="G107" s="2205"/>
      <c r="H107" s="2206"/>
      <c r="I107" s="1482"/>
    </row>
    <row r="108" spans="1:9" s="32" customFormat="1" ht="11.25" customHeight="1" x14ac:dyDescent="0.2">
      <c r="A108" s="1521"/>
      <c r="B108" s="2204"/>
      <c r="C108" s="2205"/>
      <c r="D108" s="2205"/>
      <c r="E108" s="2205"/>
      <c r="F108" s="2205"/>
      <c r="G108" s="2205"/>
      <c r="H108" s="2206"/>
      <c r="I108" s="1482"/>
    </row>
    <row r="109" spans="1:9" s="32" customFormat="1" ht="11.25" customHeight="1" x14ac:dyDescent="0.2">
      <c r="A109" s="1521"/>
      <c r="B109" s="2204"/>
      <c r="C109" s="2205"/>
      <c r="D109" s="2205"/>
      <c r="E109" s="2205"/>
      <c r="F109" s="2205"/>
      <c r="G109" s="2205"/>
      <c r="H109" s="2206"/>
      <c r="I109" s="1516"/>
    </row>
    <row r="110" spans="1:9" s="32" customFormat="1" ht="11.25" customHeight="1" x14ac:dyDescent="0.2">
      <c r="A110" s="1521"/>
      <c r="B110" s="2204"/>
      <c r="C110" s="2205"/>
      <c r="D110" s="2205"/>
      <c r="E110" s="2205"/>
      <c r="F110" s="2205"/>
      <c r="G110" s="2205"/>
      <c r="H110" s="2206"/>
      <c r="I110" s="1482"/>
    </row>
    <row r="111" spans="1:9" s="32" customFormat="1" ht="11.25" customHeight="1" x14ac:dyDescent="0.2">
      <c r="A111" s="1521"/>
      <c r="B111" s="2204"/>
      <c r="C111" s="2205"/>
      <c r="D111" s="2205"/>
      <c r="E111" s="2205"/>
      <c r="F111" s="2205"/>
      <c r="G111" s="2205"/>
      <c r="H111" s="2206"/>
      <c r="I111" s="1482"/>
    </row>
    <row r="112" spans="1:9" s="32" customFormat="1" ht="11.25" customHeight="1" x14ac:dyDescent="0.2">
      <c r="A112" s="1521"/>
      <c r="B112" s="2230"/>
      <c r="C112" s="2231"/>
      <c r="D112" s="2231"/>
      <c r="E112" s="2231"/>
      <c r="F112" s="2231"/>
      <c r="G112" s="2231"/>
      <c r="H112" s="223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3" t="s">
        <v>2098</v>
      </c>
      <c r="D114" s="2233"/>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4" t="s">
        <v>1589</v>
      </c>
      <c r="D117" s="2235"/>
      <c r="E117" s="2236"/>
      <c r="F117" s="2236"/>
      <c r="G117" s="2236"/>
      <c r="H117" s="2236"/>
      <c r="I117" s="1482"/>
    </row>
    <row r="118" spans="1:9" s="32" customFormat="1" ht="24" customHeight="1" x14ac:dyDescent="0.2">
      <c r="A118" s="1521"/>
      <c r="B118" s="1521"/>
      <c r="C118" s="1521"/>
      <c r="D118" s="1408"/>
      <c r="E118" s="1537"/>
      <c r="F118" s="2109">
        <v>42963</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7">
        <v>44481079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2.3188E-2</v>
      </c>
      <c r="E10" s="99" t="s">
        <v>1164</v>
      </c>
      <c r="F10" s="467">
        <v>4.5779999999999996E-3</v>
      </c>
      <c r="G10" s="99" t="s">
        <v>1164</v>
      </c>
      <c r="H10" s="467">
        <v>1.583E-3</v>
      </c>
      <c r="I10" s="99" t="s">
        <v>1165</v>
      </c>
      <c r="J10" s="468">
        <f>ROUND(D10+F10+H10,5)</f>
        <v>2.9350000000000001E-2</v>
      </c>
      <c r="K10" s="92"/>
      <c r="L10" s="467">
        <v>3.9599999999999998E-4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3262157</v>
      </c>
      <c r="E16" s="99"/>
      <c r="F16" s="81">
        <f>SUM('Acct Summary 7-8'!C17,'Acct Summary 7-8'!D17,'Acct Summary 7-8'!F17)</f>
        <v>3361643</v>
      </c>
      <c r="G16" s="99"/>
      <c r="H16" s="81">
        <f>SUM(D16-F16)</f>
        <v>-99486</v>
      </c>
      <c r="I16" s="92"/>
      <c r="J16" s="81">
        <f>SUM('Acct Summary 7-8'!C81,'Acct Summary 7-8'!D81,'Acct Summary 7-8'!F81,'Acct Summary 7-8'!I81)</f>
        <v>3832833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6138388.9020000007</v>
      </c>
      <c r="I31" s="330"/>
      <c r="J31" s="92"/>
      <c r="K31" s="92"/>
      <c r="L31" s="92"/>
      <c r="M31" s="92"/>
    </row>
    <row r="32" spans="1:13" ht="13.35" customHeight="1" x14ac:dyDescent="0.2">
      <c r="B32" s="2106"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Windsor CUSD 1</v>
      </c>
      <c r="E7" s="135"/>
      <c r="G7" s="136"/>
      <c r="H7" s="137"/>
      <c r="I7" s="137"/>
      <c r="J7" s="137"/>
      <c r="K7" s="137"/>
      <c r="L7"/>
      <c r="M7"/>
      <c r="N7"/>
      <c r="O7"/>
      <c r="P7"/>
    </row>
    <row r="8" spans="1:18" ht="12.75" x14ac:dyDescent="0.2">
      <c r="A8"/>
      <c r="B8"/>
      <c r="C8" s="133" t="s">
        <v>1316</v>
      </c>
      <c r="D8" s="138">
        <f>COVER!A13</f>
        <v>11087001026</v>
      </c>
      <c r="E8" s="139"/>
      <c r="G8"/>
      <c r="H8"/>
      <c r="I8"/>
      <c r="J8"/>
      <c r="K8"/>
      <c r="L8"/>
      <c r="M8"/>
      <c r="N8"/>
      <c r="O8"/>
      <c r="P8"/>
    </row>
    <row r="9" spans="1:18" ht="12.75" x14ac:dyDescent="0.2">
      <c r="A9"/>
      <c r="B9"/>
      <c r="C9" s="133" t="s">
        <v>809</v>
      </c>
      <c r="D9" s="332" t="str">
        <f>COVER!A15</f>
        <v>SHELBY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3832833</v>
      </c>
      <c r="I12" s="1150"/>
      <c r="J12" s="1150"/>
      <c r="K12" s="1151">
        <f>TRUNC((H12/H13*100000),5)/100000</f>
        <v>1.1749382387</v>
      </c>
      <c r="L12" s="1152"/>
      <c r="M12" s="101" t="s">
        <v>1339</v>
      </c>
      <c r="N12" s="101"/>
      <c r="O12" s="1153">
        <v>0.35</v>
      </c>
      <c r="P12" s="153"/>
      <c r="Q12" s="153"/>
    </row>
    <row r="13" spans="1:18" s="155" customFormat="1" ht="11.25" x14ac:dyDescent="0.2">
      <c r="A13" s="153"/>
      <c r="B13" s="1147"/>
      <c r="C13" s="2254" t="s">
        <v>1581</v>
      </c>
      <c r="D13" s="2255"/>
      <c r="E13" s="153"/>
      <c r="F13" s="325" t="s">
        <v>910</v>
      </c>
      <c r="G13" s="1148"/>
      <c r="H13" s="1149">
        <f>SUM('Acct Summary 7-8'!C8+'Acct Summary 7-8'!D8+'Acct Summary 7-8'!F8+'Acct Summary 7-8'!I8)+H14</f>
        <v>3262157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3361643</v>
      </c>
      <c r="I17" s="1150"/>
      <c r="J17" s="1156"/>
      <c r="K17" s="1151">
        <f>TRUNC((H17/H18*100000),5)/100000</f>
        <v>1.0304969992999999</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3262157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35.247344400000003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3828016</v>
      </c>
      <c r="I24" s="675"/>
      <c r="J24" s="675"/>
      <c r="K24" s="1160">
        <f>TRUNC(((H24/H25*100000)/100000),2)</f>
        <v>409.94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9337.8972200000007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1109691.71835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6138388.9020000007</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M44" sqref="M44"/>
      <selection pane="bottomLeft" activeCell="M44" sqref="M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91185</v>
      </c>
      <c r="D4" s="407">
        <v>10551</v>
      </c>
      <c r="E4" s="407">
        <v>0</v>
      </c>
      <c r="F4" s="407">
        <v>23530</v>
      </c>
      <c r="G4" s="407">
        <v>11408</v>
      </c>
      <c r="H4" s="407">
        <v>13645</v>
      </c>
      <c r="I4" s="407">
        <v>1170</v>
      </c>
      <c r="J4" s="431">
        <v>5730</v>
      </c>
      <c r="K4" s="407">
        <v>823</v>
      </c>
      <c r="L4" s="407">
        <v>64890</v>
      </c>
      <c r="M4" s="428"/>
      <c r="N4" s="477"/>
    </row>
    <row r="5" spans="1:14" x14ac:dyDescent="0.2">
      <c r="A5" s="472" t="s">
        <v>1151</v>
      </c>
      <c r="B5" s="39">
        <v>120</v>
      </c>
      <c r="C5" s="678">
        <v>1598405</v>
      </c>
      <c r="D5" s="407">
        <v>697353</v>
      </c>
      <c r="E5" s="407">
        <v>0</v>
      </c>
      <c r="F5" s="407">
        <v>955245</v>
      </c>
      <c r="G5" s="407">
        <v>71568</v>
      </c>
      <c r="H5" s="407">
        <v>35852</v>
      </c>
      <c r="I5" s="407">
        <v>450577</v>
      </c>
      <c r="J5" s="431">
        <v>142055</v>
      </c>
      <c r="K5" s="434">
        <v>234926</v>
      </c>
      <c r="L5" s="679">
        <v>2000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c r="M9" s="428"/>
      <c r="N9" s="477"/>
    </row>
    <row r="10" spans="1:14" ht="13.5" customHeight="1" x14ac:dyDescent="0.2">
      <c r="A10" s="471" t="s">
        <v>1150</v>
      </c>
      <c r="B10" s="39">
        <v>170</v>
      </c>
      <c r="C10" s="678">
        <v>0</v>
      </c>
      <c r="D10" s="407">
        <v>0</v>
      </c>
      <c r="E10" s="431">
        <v>0</v>
      </c>
      <c r="F10" s="407">
        <v>0</v>
      </c>
      <c r="G10" s="430">
        <v>0</v>
      </c>
      <c r="H10" s="413">
        <v>0</v>
      </c>
      <c r="I10" s="431" t="s">
        <v>1365</v>
      </c>
      <c r="J10" s="431" t="s">
        <v>1365</v>
      </c>
      <c r="K10" s="413">
        <v>0</v>
      </c>
      <c r="L10" s="413"/>
      <c r="M10" s="477"/>
      <c r="N10" s="477"/>
    </row>
    <row r="11" spans="1:14" ht="13.5" customHeight="1" x14ac:dyDescent="0.2">
      <c r="A11" s="471" t="s">
        <v>308</v>
      </c>
      <c r="B11" s="39">
        <v>180</v>
      </c>
      <c r="C11" s="1046">
        <v>0</v>
      </c>
      <c r="D11" s="431">
        <v>0</v>
      </c>
      <c r="E11" s="431">
        <v>0</v>
      </c>
      <c r="F11" s="431">
        <v>0</v>
      </c>
      <c r="G11" s="431">
        <v>0</v>
      </c>
      <c r="H11" s="431" t="s">
        <v>1365</v>
      </c>
      <c r="I11" s="430" t="s">
        <v>1365</v>
      </c>
      <c r="J11" s="430" t="s">
        <v>1365</v>
      </c>
      <c r="K11" s="431" t="s">
        <v>1365</v>
      </c>
      <c r="L11" s="431"/>
      <c r="M11" s="477"/>
      <c r="N11" s="477"/>
    </row>
    <row r="12" spans="1:14" ht="13.5" customHeight="1" x14ac:dyDescent="0.2">
      <c r="A12" s="471" t="s">
        <v>484</v>
      </c>
      <c r="B12" s="39">
        <v>190</v>
      </c>
      <c r="C12" s="678">
        <v>4302</v>
      </c>
      <c r="D12" s="407">
        <v>337</v>
      </c>
      <c r="E12" s="407">
        <v>0</v>
      </c>
      <c r="F12" s="407">
        <v>178</v>
      </c>
      <c r="G12" s="407">
        <v>0</v>
      </c>
      <c r="H12" s="407">
        <v>0</v>
      </c>
      <c r="I12" s="407">
        <v>0</v>
      </c>
      <c r="J12" s="431">
        <v>0</v>
      </c>
      <c r="K12" s="407">
        <v>0</v>
      </c>
      <c r="L12" s="407"/>
      <c r="M12" s="477"/>
      <c r="N12" s="477"/>
    </row>
    <row r="13" spans="1:14" ht="13.5" customHeight="1" thickBot="1" x14ac:dyDescent="0.25">
      <c r="A13" s="459" t="s">
        <v>730</v>
      </c>
      <c r="B13" s="452"/>
      <c r="C13" s="680">
        <f>SUM(C4:C12)</f>
        <v>1693892</v>
      </c>
      <c r="D13" s="680">
        <f t="shared" ref="D13:L13" si="0">SUM(D4:D12)</f>
        <v>708241</v>
      </c>
      <c r="E13" s="680">
        <f t="shared" si="0"/>
        <v>0</v>
      </c>
      <c r="F13" s="680">
        <f t="shared" si="0"/>
        <v>978953</v>
      </c>
      <c r="G13" s="680">
        <f t="shared" si="0"/>
        <v>82976</v>
      </c>
      <c r="H13" s="680">
        <f t="shared" si="0"/>
        <v>49497</v>
      </c>
      <c r="I13" s="680">
        <f t="shared" si="0"/>
        <v>451747</v>
      </c>
      <c r="J13" s="680">
        <f t="shared" si="0"/>
        <v>147785</v>
      </c>
      <c r="K13" s="680">
        <f t="shared" si="0"/>
        <v>235749</v>
      </c>
      <c r="L13" s="680">
        <f t="shared" si="0"/>
        <v>66890</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10217</v>
      </c>
      <c r="N16" s="710"/>
    </row>
    <row r="17" spans="1:14" s="695" customFormat="1" ht="12.75" customHeight="1" x14ac:dyDescent="0.2">
      <c r="A17" s="709" t="s">
        <v>1693</v>
      </c>
      <c r="B17" s="537">
        <v>230</v>
      </c>
      <c r="C17" s="502"/>
      <c r="D17" s="502"/>
      <c r="E17" s="502"/>
      <c r="F17" s="502"/>
      <c r="G17" s="502"/>
      <c r="H17" s="502"/>
      <c r="I17" s="502"/>
      <c r="J17" s="502"/>
      <c r="K17" s="502"/>
      <c r="L17" s="502"/>
      <c r="M17" s="431">
        <v>4679253</v>
      </c>
      <c r="N17" s="710"/>
    </row>
    <row r="18" spans="1:14" s="695" customFormat="1" ht="12.75" customHeight="1" x14ac:dyDescent="0.2">
      <c r="A18" s="709" t="s">
        <v>1694</v>
      </c>
      <c r="B18" s="537">
        <v>240</v>
      </c>
      <c r="C18" s="502"/>
      <c r="D18" s="502"/>
      <c r="E18" s="502"/>
      <c r="F18" s="502"/>
      <c r="G18" s="502"/>
      <c r="H18" s="502"/>
      <c r="I18" s="502"/>
      <c r="J18" s="502"/>
      <c r="K18" s="502"/>
      <c r="L18" s="502"/>
      <c r="M18" s="431">
        <v>122648</v>
      </c>
      <c r="N18" s="710"/>
    </row>
    <row r="19" spans="1:14" s="695" customFormat="1" ht="12.75" customHeight="1" x14ac:dyDescent="0.2">
      <c r="A19" s="709" t="s">
        <v>1695</v>
      </c>
      <c r="B19" s="537">
        <v>250</v>
      </c>
      <c r="C19" s="502"/>
      <c r="D19" s="502"/>
      <c r="E19" s="502"/>
      <c r="F19" s="502"/>
      <c r="G19" s="502"/>
      <c r="H19" s="502"/>
      <c r="I19" s="502"/>
      <c r="J19" s="502"/>
      <c r="K19" s="502"/>
      <c r="L19" s="502"/>
      <c r="M19" s="431">
        <v>615427</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5427545</v>
      </c>
      <c r="N23" s="684">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380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66890</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380</v>
      </c>
      <c r="H34" s="1088">
        <f t="shared" si="1"/>
        <v>0</v>
      </c>
      <c r="I34" s="1088">
        <f t="shared" si="1"/>
        <v>0</v>
      </c>
      <c r="J34" s="1088">
        <f t="shared" si="1"/>
        <v>0</v>
      </c>
      <c r="K34" s="1088">
        <f t="shared" si="1"/>
        <v>0</v>
      </c>
      <c r="L34" s="1048">
        <f>SUM(L33)</f>
        <v>66890</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c r="D38" s="718">
        <v>2162</v>
      </c>
      <c r="E38" s="718"/>
      <c r="F38" s="718"/>
      <c r="G38" s="718">
        <v>21948</v>
      </c>
      <c r="H38" s="718">
        <v>49497</v>
      </c>
      <c r="I38" s="718"/>
      <c r="J38" s="717"/>
      <c r="K38" s="718"/>
      <c r="L38" s="1089"/>
      <c r="M38" s="685"/>
      <c r="N38" s="685"/>
    </row>
    <row r="39" spans="1:14" customFormat="1" ht="13.5" customHeight="1" x14ac:dyDescent="0.2">
      <c r="A39" s="619" t="s">
        <v>398</v>
      </c>
      <c r="B39" s="537">
        <v>730</v>
      </c>
      <c r="C39" s="718">
        <v>1693892</v>
      </c>
      <c r="D39" s="718">
        <v>706079</v>
      </c>
      <c r="E39" s="718"/>
      <c r="F39" s="718">
        <v>978953</v>
      </c>
      <c r="G39" s="718">
        <v>60648</v>
      </c>
      <c r="H39" s="718"/>
      <c r="I39" s="718">
        <v>451747</v>
      </c>
      <c r="J39" s="717">
        <v>147785</v>
      </c>
      <c r="K39" s="718">
        <v>235749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5427545</v>
      </c>
      <c r="N40" s="685"/>
    </row>
    <row r="41" spans="1:14" ht="13.5" customHeight="1" thickBot="1" x14ac:dyDescent="0.25">
      <c r="A41" s="459" t="s">
        <v>741</v>
      </c>
      <c r="B41" s="450"/>
      <c r="C41" s="480">
        <f>(SUM(C34,C37,C38,C39))</f>
        <v>1693892</v>
      </c>
      <c r="D41" s="480">
        <f t="shared" ref="D41:L41" si="2">SUM(D34,D37,D38:D39)</f>
        <v>708241</v>
      </c>
      <c r="E41" s="480">
        <f t="shared" si="2"/>
        <v>0</v>
      </c>
      <c r="F41" s="480">
        <f t="shared" si="2"/>
        <v>978953</v>
      </c>
      <c r="G41" s="480">
        <f t="shared" si="2"/>
        <v>82976</v>
      </c>
      <c r="H41" s="480">
        <f t="shared" si="2"/>
        <v>49497</v>
      </c>
      <c r="I41" s="480">
        <f t="shared" si="2"/>
        <v>451747</v>
      </c>
      <c r="J41" s="480">
        <f t="shared" si="2"/>
        <v>147785</v>
      </c>
      <c r="K41" s="480">
        <f t="shared" si="2"/>
        <v>235749</v>
      </c>
      <c r="L41" s="480">
        <f t="shared" si="2"/>
        <v>66890</v>
      </c>
      <c r="M41" s="480">
        <f>SUM(M40)</f>
        <v>5427545</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39" sqref="A39:B39"/>
      <selection pane="bottomLeft" activeCell="A39" sqref="A39:B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1">
        <v>1000</v>
      </c>
      <c r="C4" s="686">
        <f>'Revenues 9-14'!C109</f>
        <v>1164952</v>
      </c>
      <c r="D4" s="686">
        <f>'Revenues 9-14'!D109</f>
        <v>219646</v>
      </c>
      <c r="E4" s="686">
        <f>'Revenues 9-14'!E109</f>
        <v>0</v>
      </c>
      <c r="F4" s="686">
        <f>'Revenues 9-14'!F109</f>
        <v>111897</v>
      </c>
      <c r="G4" s="686">
        <f>'Revenues 9-14'!G109</f>
        <v>124711</v>
      </c>
      <c r="H4" s="686">
        <f>'Revenues 9-14'!H109</f>
        <v>92115</v>
      </c>
      <c r="I4" s="686">
        <f>'Revenues 9-14'!I109</f>
        <v>21037</v>
      </c>
      <c r="J4" s="686">
        <f>'Revenues 9-14'!J109</f>
        <v>89465</v>
      </c>
      <c r="K4" s="686">
        <f>'Revenues 9-14'!K109</f>
        <v>10628</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1239365</v>
      </c>
      <c r="D6" s="687">
        <f>'Revenues 9-14'!D173</f>
        <v>0</v>
      </c>
      <c r="E6" s="687">
        <f>'Revenues 9-14'!E173</f>
        <v>0</v>
      </c>
      <c r="F6" s="687">
        <f>'Revenues 9-14'!F173</f>
        <v>68031</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437229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2841546</v>
      </c>
      <c r="D8" s="480">
        <f t="shared" ref="D8:K8" si="0">SUM(D4:D7)</f>
        <v>219646</v>
      </c>
      <c r="E8" s="480">
        <f t="shared" si="0"/>
        <v>0</v>
      </c>
      <c r="F8" s="480">
        <f t="shared" si="0"/>
        <v>179928</v>
      </c>
      <c r="G8" s="480">
        <f t="shared" si="0"/>
        <v>124711</v>
      </c>
      <c r="H8" s="480">
        <f t="shared" si="0"/>
        <v>92115</v>
      </c>
      <c r="I8" s="480">
        <f t="shared" si="0"/>
        <v>21037</v>
      </c>
      <c r="J8" s="480">
        <f t="shared" si="0"/>
        <v>89465</v>
      </c>
      <c r="K8" s="480">
        <f t="shared" si="0"/>
        <v>10628</v>
      </c>
      <c r="L8" s="38"/>
    </row>
    <row r="9" spans="1:13" ht="15" thickTop="1" x14ac:dyDescent="0.2">
      <c r="A9" s="1008" t="s">
        <v>343</v>
      </c>
      <c r="B9" s="451">
        <v>3998</v>
      </c>
      <c r="C9" s="413">
        <v>1433050</v>
      </c>
      <c r="D9" s="484"/>
      <c r="E9" s="413"/>
      <c r="F9" s="413"/>
      <c r="G9" s="691"/>
      <c r="H9" s="413"/>
      <c r="I9" s="489" t="s">
        <v>1365</v>
      </c>
      <c r="J9" s="430"/>
      <c r="K9" s="413"/>
      <c r="L9" s="38"/>
    </row>
    <row r="10" spans="1:13" s="47" customFormat="1" ht="13.5" thickBot="1" x14ac:dyDescent="0.25">
      <c r="A10" s="459" t="s">
        <v>1369</v>
      </c>
      <c r="B10" s="452"/>
      <c r="C10" s="480">
        <f>SUM(C8:C9)</f>
        <v>4274596</v>
      </c>
      <c r="D10" s="480">
        <f t="shared" ref="D10:K10" si="1">SUM(D8:D9)</f>
        <v>219646</v>
      </c>
      <c r="E10" s="480">
        <f t="shared" si="1"/>
        <v>0</v>
      </c>
      <c r="F10" s="480">
        <f t="shared" si="1"/>
        <v>179928</v>
      </c>
      <c r="G10" s="480">
        <f t="shared" si="1"/>
        <v>124711</v>
      </c>
      <c r="H10" s="480">
        <f t="shared" si="1"/>
        <v>92115</v>
      </c>
      <c r="I10" s="480">
        <f t="shared" si="1"/>
        <v>21037</v>
      </c>
      <c r="J10" s="480">
        <f t="shared" si="1"/>
        <v>89465</v>
      </c>
      <c r="K10" s="480">
        <f t="shared" si="1"/>
        <v>10628</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1760650</v>
      </c>
      <c r="D12" s="493" t="s">
        <v>1365</v>
      </c>
      <c r="E12" s="428" t="s">
        <v>1365</v>
      </c>
      <c r="F12" s="428" t="s">
        <v>1365</v>
      </c>
      <c r="G12" s="686">
        <f>'Expenditures 15-22'!K223</f>
        <v>32846</v>
      </c>
      <c r="H12" s="426"/>
      <c r="I12" s="428" t="s">
        <v>1365</v>
      </c>
      <c r="J12" s="428" t="s">
        <v>1365</v>
      </c>
      <c r="K12" s="426" t="s">
        <v>1365</v>
      </c>
      <c r="L12" s="38"/>
    </row>
    <row r="13" spans="1:13" x14ac:dyDescent="0.2">
      <c r="A13" s="725" t="s">
        <v>525</v>
      </c>
      <c r="B13" s="292">
        <v>2000</v>
      </c>
      <c r="C13" s="687">
        <f>'Expenditures 15-22'!K74</f>
        <v>937144</v>
      </c>
      <c r="D13" s="687">
        <f>'Expenditures 15-22'!K129</f>
        <v>272275</v>
      </c>
      <c r="E13" s="477" t="s">
        <v>1365</v>
      </c>
      <c r="F13" s="687">
        <f>'Expenditures 15-22'!K178</f>
        <v>241866</v>
      </c>
      <c r="G13" s="687">
        <f>'Expenditures 15-22'!K273</f>
        <v>81806</v>
      </c>
      <c r="H13" s="687">
        <f>'Expenditures 15-22'!K296</f>
        <v>173922</v>
      </c>
      <c r="I13" s="428" t="s">
        <v>1365</v>
      </c>
      <c r="J13" s="740">
        <f>'Expenditures 15-22'!K323</f>
        <v>70709</v>
      </c>
      <c r="K13" s="692">
        <f>'Expenditures 15-22'!K341</f>
        <v>29210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149708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2847502</v>
      </c>
      <c r="D17" s="480">
        <f t="shared" si="2"/>
        <v>272275</v>
      </c>
      <c r="E17" s="480">
        <f t="shared" si="2"/>
        <v>0</v>
      </c>
      <c r="F17" s="480">
        <f t="shared" si="2"/>
        <v>241866</v>
      </c>
      <c r="G17" s="480">
        <f t="shared" si="2"/>
        <v>114652</v>
      </c>
      <c r="H17" s="480">
        <f t="shared" si="2"/>
        <v>173922</v>
      </c>
      <c r="I17" s="428"/>
      <c r="J17" s="480">
        <f>SUM(J12:J16)</f>
        <v>70709</v>
      </c>
      <c r="K17" s="480">
        <f>SUM(K12:K16)</f>
        <v>29210</v>
      </c>
      <c r="L17" s="38"/>
    </row>
    <row r="18" spans="1:12" ht="15" customHeight="1" thickTop="1" x14ac:dyDescent="0.2">
      <c r="A18" s="1009" t="s">
        <v>1298</v>
      </c>
      <c r="B18" s="257">
        <v>4180</v>
      </c>
      <c r="C18" s="686">
        <f t="shared" ref="C18:H18" si="3">C9</f>
        <v>1433050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4280552</v>
      </c>
      <c r="D19" s="480">
        <f t="shared" si="4"/>
        <v>272275</v>
      </c>
      <c r="E19" s="480">
        <f t="shared" si="4"/>
        <v>0</v>
      </c>
      <c r="F19" s="480">
        <f t="shared" si="4"/>
        <v>241866</v>
      </c>
      <c r="G19" s="480">
        <f t="shared" si="4"/>
        <v>114652</v>
      </c>
      <c r="H19" s="480">
        <f t="shared" si="4"/>
        <v>173922</v>
      </c>
      <c r="I19" s="428"/>
      <c r="J19" s="480">
        <f>SUM(J17:J18)</f>
        <v>70709</v>
      </c>
      <c r="K19" s="480">
        <f>SUM(K17:K18)</f>
        <v>29210</v>
      </c>
      <c r="L19" s="38"/>
    </row>
    <row r="20" spans="1:12" ht="27" thickTop="1" thickBot="1" x14ac:dyDescent="0.25">
      <c r="A20" s="453" t="s">
        <v>1299</v>
      </c>
      <c r="B20" s="454"/>
      <c r="C20" s="1007">
        <f>C8-C17</f>
        <v>-5956</v>
      </c>
      <c r="D20" s="1007">
        <f t="shared" ref="D20:K20" si="5">D8-D17</f>
        <v>-52629</v>
      </c>
      <c r="E20" s="1007">
        <f t="shared" si="5"/>
        <v>0</v>
      </c>
      <c r="F20" s="1007">
        <f t="shared" si="5"/>
        <v>-61938</v>
      </c>
      <c r="G20" s="1007">
        <f t="shared" si="5"/>
        <v>10059</v>
      </c>
      <c r="H20" s="1007">
        <f t="shared" si="5"/>
        <v>-81807</v>
      </c>
      <c r="I20" s="1007">
        <f t="shared" si="5"/>
        <v>21037</v>
      </c>
      <c r="J20" s="1007">
        <f t="shared" si="5"/>
        <v>18756</v>
      </c>
      <c r="K20" s="1007">
        <f t="shared" si="5"/>
        <v>-18582</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t="s">
        <v>1365</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-5956</v>
      </c>
      <c r="D78" s="438">
        <f t="shared" si="9"/>
        <v>-52629</v>
      </c>
      <c r="E78" s="438">
        <f t="shared" si="9"/>
        <v>0</v>
      </c>
      <c r="F78" s="438">
        <f t="shared" si="9"/>
        <v>-61938</v>
      </c>
      <c r="G78" s="438">
        <f t="shared" si="9"/>
        <v>10059</v>
      </c>
      <c r="H78" s="438">
        <f t="shared" si="9"/>
        <v>-81807</v>
      </c>
      <c r="I78" s="438">
        <f t="shared" si="9"/>
        <v>21037</v>
      </c>
      <c r="J78" s="438">
        <f t="shared" si="9"/>
        <v>18756</v>
      </c>
      <c r="K78" s="438">
        <f t="shared" si="9"/>
        <v>-18582</v>
      </c>
      <c r="L78" s="500"/>
    </row>
    <row r="79" spans="1:12" ht="13.5" thickTop="1" x14ac:dyDescent="0.2">
      <c r="A79" s="811" t="s">
        <v>1955</v>
      </c>
      <c r="B79" s="455"/>
      <c r="C79" s="430">
        <v>1699848</v>
      </c>
      <c r="D79" s="694">
        <v>760870</v>
      </c>
      <c r="E79" s="694">
        <v>0</v>
      </c>
      <c r="F79" s="694">
        <v>1040891</v>
      </c>
      <c r="G79" s="694">
        <v>72537</v>
      </c>
      <c r="H79" s="694">
        <v>131304</v>
      </c>
      <c r="I79" s="694">
        <v>430710</v>
      </c>
      <c r="J79" s="694">
        <v>129029</v>
      </c>
      <c r="K79" s="694">
        <v>254331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1693892</v>
      </c>
      <c r="D81" s="480">
        <f>SUM(D78:D80)</f>
        <v>708241</v>
      </c>
      <c r="E81" s="480">
        <f t="shared" ref="E81:K81" si="10">SUM(E78:E80)</f>
        <v>0</v>
      </c>
      <c r="F81" s="480">
        <f t="shared" si="10"/>
        <v>978953</v>
      </c>
      <c r="G81" s="480">
        <f t="shared" si="10"/>
        <v>82596</v>
      </c>
      <c r="H81" s="480">
        <f t="shared" si="10"/>
        <v>49497</v>
      </c>
      <c r="I81" s="480">
        <f t="shared" si="10"/>
        <v>451747</v>
      </c>
      <c r="J81" s="480">
        <f t="shared" si="10"/>
        <v>147785</v>
      </c>
      <c r="K81" s="480">
        <f t="shared" si="10"/>
        <v>235749</v>
      </c>
      <c r="L81" s="38"/>
    </row>
    <row r="82" spans="1:12" ht="0.75" customHeight="1" thickTop="1" thickBot="1" x14ac:dyDescent="0.25">
      <c r="A82" s="623" t="s">
        <v>399</v>
      </c>
      <c r="B82" s="621"/>
      <c r="C82" s="1125">
        <f>(C81-C79)</f>
        <v>-5956</v>
      </c>
      <c r="D82" s="1125">
        <f t="shared" ref="D82:K82" si="11">(D81-D79)</f>
        <v>-52629</v>
      </c>
      <c r="E82" s="1125">
        <f t="shared" si="11"/>
        <v>0</v>
      </c>
      <c r="F82" s="1125">
        <f t="shared" si="11"/>
        <v>-61938</v>
      </c>
      <c r="G82" s="1125">
        <f t="shared" si="11"/>
        <v>10059</v>
      </c>
      <c r="H82" s="1125">
        <f t="shared" si="11"/>
        <v>-81807</v>
      </c>
      <c r="I82" s="1125">
        <f t="shared" si="11"/>
        <v>21037</v>
      </c>
      <c r="J82" s="1125">
        <f t="shared" si="11"/>
        <v>18756</v>
      </c>
      <c r="K82" s="1125">
        <f t="shared" si="11"/>
        <v>-18582</v>
      </c>
    </row>
    <row r="83" spans="1:12" ht="14.25" hidden="1" thickTop="1" thickBot="1" x14ac:dyDescent="0.25">
      <c r="A83" s="720" t="s">
        <v>400</v>
      </c>
      <c r="B83" s="622"/>
      <c r="C83" s="1126">
        <f>C82/C81</f>
        <v>-3.5161627777922089E-3</v>
      </c>
      <c r="D83" s="1126">
        <f t="shared" ref="D83:K83" si="12">D82/D81</f>
        <v>-7.4309451161398449E-2</v>
      </c>
      <c r="E83" s="1126" t="e">
        <f t="shared" si="12"/>
        <v>#DIV/0!</v>
      </c>
      <c r="F83" s="1126">
        <f t="shared" si="12"/>
        <v>-6.326963602951316E-2</v>
      </c>
      <c r="G83" s="1126">
        <f t="shared" si="12"/>
        <v>0.12178555862269359</v>
      </c>
      <c r="H83" s="1126">
        <f t="shared" si="12"/>
        <v>-1.6527668343535973</v>
      </c>
      <c r="I83" s="1126">
        <f t="shared" si="12"/>
        <v>4.6568101171673523E-2</v>
      </c>
      <c r="J83" s="1126">
        <f t="shared" si="12"/>
        <v>0.12691409818317151</v>
      </c>
      <c r="K83" s="1126">
        <f t="shared" si="12"/>
        <v>-7.882111907155491E-2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7" orientation="landscape" useFirstPageNumber="1" r:id="rId1"/>
  <headerFooter alignWithMargins="0">
    <oddHeader>&amp;L&amp;8Page &amp;P&amp;C&amp;"Arial,Bold"&amp;9BASIC FINANCIAL STATEMENTS
STATEMENT OF REVENUES RECEIVED/REVENUES, EXPENDITURES DISBURSED/EXPENDITURES, OTHER
SOURCES (USES) AND CHANGES IN FUND BALANCE
ALL FUNDS - FOR THE YEAR ENDING JUNE 30, 2017&amp;R&amp;8Page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3" activePane="bottomLeft" state="frozen"/>
      <selection activeCell="A39" sqref="A39:B39"/>
      <selection pane="bottomLeft" activeCell="F55" sqref="F5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986890</v>
      </c>
      <c r="D5" s="413">
        <v>209625</v>
      </c>
      <c r="E5" s="407">
        <v>0</v>
      </c>
      <c r="F5" s="797">
        <v>72487</v>
      </c>
      <c r="G5" s="407">
        <v>52140</v>
      </c>
      <c r="H5" s="407">
        <v>0</v>
      </c>
      <c r="I5" s="407">
        <v>18135</v>
      </c>
      <c r="J5" s="431">
        <v>86655</v>
      </c>
      <c r="K5" s="407">
        <v>9075</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14513</v>
      </c>
      <c r="D7" s="407">
        <v>0</v>
      </c>
      <c r="E7" s="428"/>
      <c r="F7" s="431">
        <v>0</v>
      </c>
      <c r="G7" s="431">
        <v>0</v>
      </c>
      <c r="H7" s="431">
        <v>0</v>
      </c>
      <c r="I7" s="428"/>
      <c r="J7" s="428"/>
      <c r="K7" s="428"/>
    </row>
    <row r="8" spans="1:12" x14ac:dyDescent="0.2">
      <c r="A8" s="902" t="s">
        <v>475</v>
      </c>
      <c r="B8" s="39">
        <v>1150</v>
      </c>
      <c r="C8" s="476"/>
      <c r="D8" s="476"/>
      <c r="E8" s="502"/>
      <c r="F8" s="502"/>
      <c r="G8" s="413">
        <v>68153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1001403</v>
      </c>
      <c r="D12" s="479">
        <f t="shared" si="0"/>
        <v>209625</v>
      </c>
      <c r="E12" s="479">
        <f t="shared" si="0"/>
        <v>0</v>
      </c>
      <c r="F12" s="479">
        <f t="shared" si="0"/>
        <v>72487</v>
      </c>
      <c r="G12" s="479">
        <f t="shared" si="0"/>
        <v>120293</v>
      </c>
      <c r="H12" s="479">
        <f t="shared" si="0"/>
        <v>0</v>
      </c>
      <c r="I12" s="479">
        <f t="shared" si="0"/>
        <v>18135</v>
      </c>
      <c r="J12" s="479">
        <f t="shared" si="0"/>
        <v>86655</v>
      </c>
      <c r="K12" s="480">
        <f t="shared" si="0"/>
        <v>9075</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1508</v>
      </c>
      <c r="D14" s="407">
        <v>316</v>
      </c>
      <c r="E14" s="407">
        <v>0</v>
      </c>
      <c r="F14" s="407">
        <v>109</v>
      </c>
      <c r="G14" s="407">
        <v>181</v>
      </c>
      <c r="H14" s="407">
        <v>0</v>
      </c>
      <c r="I14" s="407">
        <v>27</v>
      </c>
      <c r="J14" s="431">
        <v>131</v>
      </c>
      <c r="K14" s="407">
        <v>14</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89269</v>
      </c>
      <c r="D16" s="407">
        <v>0</v>
      </c>
      <c r="E16" s="407">
        <v>0</v>
      </c>
      <c r="F16" s="407">
        <v>450</v>
      </c>
      <c r="G16" s="407">
        <v>3500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90777</v>
      </c>
      <c r="D18" s="482">
        <f t="shared" ref="D18:K18" si="1">SUM(D14:D17)</f>
        <v>316</v>
      </c>
      <c r="E18" s="482">
        <f t="shared" si="1"/>
        <v>0</v>
      </c>
      <c r="F18" s="482">
        <f t="shared" si="1"/>
        <v>559</v>
      </c>
      <c r="G18" s="482">
        <f t="shared" si="1"/>
        <v>3681</v>
      </c>
      <c r="H18" s="482">
        <f t="shared" si="1"/>
        <v>0</v>
      </c>
      <c r="I18" s="482">
        <f t="shared" si="1"/>
        <v>27</v>
      </c>
      <c r="J18" s="482">
        <f t="shared" si="1"/>
        <v>131</v>
      </c>
      <c r="K18" s="1061">
        <f t="shared" si="1"/>
        <v>14</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11839</v>
      </c>
      <c r="D65" s="407">
        <v>4615</v>
      </c>
      <c r="E65" s="407">
        <v>0</v>
      </c>
      <c r="F65" s="431">
        <v>6418</v>
      </c>
      <c r="G65" s="407">
        <v>737</v>
      </c>
      <c r="H65" s="407">
        <v>636</v>
      </c>
      <c r="I65" s="407">
        <v>2875</v>
      </c>
      <c r="J65" s="431">
        <v>1142</v>
      </c>
      <c r="K65" s="407">
        <v>1539</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11839</v>
      </c>
      <c r="D67" s="480">
        <f t="shared" ref="D67:K67" si="2">SUM(D65:D66)</f>
        <v>4615</v>
      </c>
      <c r="E67" s="480">
        <f t="shared" si="2"/>
        <v>0</v>
      </c>
      <c r="F67" s="480">
        <f t="shared" si="2"/>
        <v>6418</v>
      </c>
      <c r="G67" s="480">
        <f t="shared" si="2"/>
        <v>737</v>
      </c>
      <c r="H67" s="480">
        <f t="shared" si="2"/>
        <v>636</v>
      </c>
      <c r="I67" s="480">
        <f t="shared" si="2"/>
        <v>2875</v>
      </c>
      <c r="J67" s="480">
        <f t="shared" si="2"/>
        <v>1142</v>
      </c>
      <c r="K67" s="480">
        <f t="shared" si="2"/>
        <v>1539</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1186</v>
      </c>
      <c r="D69" s="428"/>
      <c r="E69" s="428"/>
      <c r="F69" s="428"/>
      <c r="G69" s="428"/>
      <c r="H69" s="428"/>
      <c r="I69" s="428"/>
      <c r="J69" s="428"/>
      <c r="K69" s="428"/>
    </row>
    <row r="70" spans="1:11" ht="12.75" customHeight="1" x14ac:dyDescent="0.2">
      <c r="A70" s="902" t="s">
        <v>1156</v>
      </c>
      <c r="B70" s="39">
        <v>1612</v>
      </c>
      <c r="C70" s="478">
        <v>25</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5168</v>
      </c>
      <c r="D73" s="428"/>
      <c r="E73" s="428"/>
      <c r="F73" s="428"/>
      <c r="G73" s="428"/>
      <c r="H73" s="428"/>
      <c r="I73" s="428"/>
      <c r="J73" s="428"/>
      <c r="K73" s="428"/>
    </row>
    <row r="74" spans="1:11" ht="12.75" customHeight="1" x14ac:dyDescent="0.2">
      <c r="A74" s="902" t="s">
        <v>26</v>
      </c>
      <c r="B74" s="39">
        <v>1690</v>
      </c>
      <c r="C74" s="478">
        <v>1544</v>
      </c>
      <c r="D74" s="428"/>
      <c r="E74" s="428"/>
      <c r="F74" s="428"/>
      <c r="G74" s="428"/>
      <c r="H74" s="428"/>
      <c r="I74" s="428"/>
      <c r="J74" s="428"/>
      <c r="K74" s="428"/>
    </row>
    <row r="75" spans="1:11" ht="12.75" customHeight="1" thickBot="1" x14ac:dyDescent="0.25">
      <c r="A75" s="459" t="s">
        <v>628</v>
      </c>
      <c r="B75" s="452"/>
      <c r="C75" s="480">
        <f>SUM(C69:C74)</f>
        <v>7923</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11820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9130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20950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13156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13156</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0</v>
      </c>
      <c r="D95" s="478">
        <v>0</v>
      </c>
      <c r="E95" s="426"/>
      <c r="F95" s="426"/>
      <c r="G95" s="426"/>
      <c r="H95" s="426"/>
      <c r="I95" s="426"/>
      <c r="J95" s="426"/>
      <c r="K95" s="426"/>
    </row>
    <row r="96" spans="1:11" ht="12.75" customHeight="1" x14ac:dyDescent="0.2">
      <c r="A96" s="902" t="s">
        <v>450</v>
      </c>
      <c r="B96" s="39">
        <v>1920</v>
      </c>
      <c r="C96" s="478">
        <v>0</v>
      </c>
      <c r="D96" s="478">
        <v>5090</v>
      </c>
      <c r="E96" s="505">
        <v>0</v>
      </c>
      <c r="F96" s="430">
        <v>0</v>
      </c>
      <c r="G96" s="430">
        <v>0</v>
      </c>
      <c r="H96" s="430">
        <v>0</v>
      </c>
      <c r="I96" s="430">
        <v>0</v>
      </c>
      <c r="J96" s="430">
        <v>0</v>
      </c>
      <c r="K96" s="430">
        <v>0</v>
      </c>
    </row>
    <row r="97" spans="1:12" ht="12.75" customHeight="1" x14ac:dyDescent="0.2">
      <c r="A97" s="742" t="s">
        <v>278</v>
      </c>
      <c r="B97" s="506">
        <v>1930</v>
      </c>
      <c r="C97" s="486" t="s">
        <v>1365</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31758</v>
      </c>
      <c r="G98" s="485"/>
      <c r="H98" s="485"/>
      <c r="I98" s="689"/>
      <c r="J98" s="485"/>
      <c r="K98" s="485"/>
    </row>
    <row r="99" spans="1:12" ht="12.75" customHeight="1" x14ac:dyDescent="0.2">
      <c r="A99" s="902" t="s">
        <v>962</v>
      </c>
      <c r="B99" s="39">
        <v>1950</v>
      </c>
      <c r="C99" s="486">
        <v>3020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3239</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91479</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12645</v>
      </c>
      <c r="D107" s="407">
        <v>0</v>
      </c>
      <c r="E107" s="407">
        <v>0</v>
      </c>
      <c r="F107" s="407">
        <v>675</v>
      </c>
      <c r="G107" s="407">
        <v>0</v>
      </c>
      <c r="H107" s="407">
        <v>0</v>
      </c>
      <c r="I107" s="407">
        <v>0</v>
      </c>
      <c r="J107" s="431">
        <v>1537</v>
      </c>
      <c r="K107" s="407">
        <v>0</v>
      </c>
    </row>
    <row r="108" spans="1:12" ht="12.75" customHeight="1" thickBot="1" x14ac:dyDescent="0.25">
      <c r="A108" s="459" t="s">
        <v>566</v>
      </c>
      <c r="B108" s="729"/>
      <c r="C108" s="479">
        <f>SUM(C95:C107)</f>
        <v>18904</v>
      </c>
      <c r="D108" s="479">
        <f t="shared" ref="D108:K108" si="3">SUM(D95:D107)</f>
        <v>5090</v>
      </c>
      <c r="E108" s="479">
        <f t="shared" si="3"/>
        <v>0</v>
      </c>
      <c r="F108" s="479">
        <f t="shared" si="3"/>
        <v>32433</v>
      </c>
      <c r="G108" s="479">
        <f t="shared" si="3"/>
        <v>0</v>
      </c>
      <c r="H108" s="479">
        <f t="shared" si="3"/>
        <v>91479</v>
      </c>
      <c r="I108" s="479">
        <f t="shared" si="3"/>
        <v>0</v>
      </c>
      <c r="J108" s="479">
        <f t="shared" si="3"/>
        <v>1537</v>
      </c>
      <c r="K108" s="480">
        <f t="shared" si="3"/>
        <v>0</v>
      </c>
    </row>
    <row r="109" spans="1:12" ht="14.25" thickTop="1" thickBot="1" x14ac:dyDescent="0.25">
      <c r="A109" s="805" t="s">
        <v>282</v>
      </c>
      <c r="B109" s="814" t="s">
        <v>650</v>
      </c>
      <c r="C109" s="488">
        <f t="shared" ref="C109:K109" si="4">SUM(C12,C18,C40,C63,C67,C75,C82,C93,C108,)</f>
        <v>1164952</v>
      </c>
      <c r="D109" s="488">
        <f t="shared" si="4"/>
        <v>219646</v>
      </c>
      <c r="E109" s="488">
        <f t="shared" si="4"/>
        <v>0</v>
      </c>
      <c r="F109" s="488">
        <f t="shared" si="4"/>
        <v>111897</v>
      </c>
      <c r="G109" s="488">
        <f t="shared" si="4"/>
        <v>124711</v>
      </c>
      <c r="H109" s="488">
        <f t="shared" si="4"/>
        <v>92115</v>
      </c>
      <c r="I109" s="488">
        <f t="shared" si="4"/>
        <v>21037</v>
      </c>
      <c r="J109" s="488">
        <f t="shared" si="4"/>
        <v>89465</v>
      </c>
      <c r="K109" s="438">
        <f t="shared" si="4"/>
        <v>10628</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0">
        <v>3001</v>
      </c>
      <c r="C117" s="484">
        <v>1142601</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1142601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0</v>
      </c>
      <c r="D124" s="487"/>
      <c r="E124" s="428"/>
      <c r="F124" s="797">
        <v>0</v>
      </c>
      <c r="G124" s="428"/>
      <c r="H124" s="428"/>
      <c r="I124" s="428"/>
      <c r="J124" s="428"/>
      <c r="K124" s="428"/>
    </row>
    <row r="125" spans="1:11" ht="12.75" customHeight="1" x14ac:dyDescent="0.2">
      <c r="A125" s="902" t="s">
        <v>1773</v>
      </c>
      <c r="B125" s="260">
        <v>3105</v>
      </c>
      <c r="C125" s="407">
        <v>37233</v>
      </c>
      <c r="D125" s="487"/>
      <c r="E125" s="428"/>
      <c r="F125" s="407">
        <v>0</v>
      </c>
      <c r="G125" s="428"/>
      <c r="H125" s="428"/>
      <c r="I125" s="428"/>
      <c r="J125" s="428"/>
      <c r="K125" s="428"/>
    </row>
    <row r="126" spans="1:11" ht="12.75" customHeight="1" x14ac:dyDescent="0.2">
      <c r="A126" s="902" t="s">
        <v>1013</v>
      </c>
      <c r="B126" s="260">
        <v>3110</v>
      </c>
      <c r="C126" s="478">
        <v>43223</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80456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11595</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225</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11820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1207</v>
      </c>
      <c r="D145" s="1799"/>
      <c r="E145" s="489"/>
      <c r="F145" s="428"/>
      <c r="G145" s="1990"/>
      <c r="H145" s="428"/>
      <c r="I145" s="428"/>
      <c r="J145" s="428"/>
      <c r="K145" s="428"/>
    </row>
    <row r="146" spans="1:11" ht="12.75" customHeight="1" thickBot="1" x14ac:dyDescent="0.25">
      <c r="A146" s="1986" t="s">
        <v>1074</v>
      </c>
      <c r="B146" s="1987">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2961</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37041</v>
      </c>
      <c r="G151" s="431">
        <v>0</v>
      </c>
      <c r="H151" s="428"/>
      <c r="I151" s="428"/>
      <c r="J151" s="428"/>
      <c r="K151" s="428"/>
    </row>
    <row r="152" spans="1:11" ht="12.75" customHeight="1" x14ac:dyDescent="0.2">
      <c r="A152" s="902" t="s">
        <v>1224</v>
      </c>
      <c r="B152" s="260">
        <v>3510</v>
      </c>
      <c r="C152" s="478">
        <v>0</v>
      </c>
      <c r="D152" s="407">
        <v>0</v>
      </c>
      <c r="E152" s="487"/>
      <c r="F152" s="407">
        <v>30990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68031</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320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96764</v>
      </c>
      <c r="D172" s="913">
        <f t="shared" si="6"/>
        <v>0</v>
      </c>
      <c r="E172" s="913">
        <f t="shared" si="6"/>
        <v>0</v>
      </c>
      <c r="F172" s="913">
        <f t="shared" si="6"/>
        <v>68031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1239365</v>
      </c>
      <c r="D173" s="488">
        <f>SUM(D121,D172)</f>
        <v>0</v>
      </c>
      <c r="E173" s="488">
        <f>SUM(E121,E172)</f>
        <v>0</v>
      </c>
      <c r="F173" s="488">
        <f t="shared" ref="F173:K173" si="7">SUM(F121,F172)</f>
        <v>68031</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7" t="s">
        <v>1865</v>
      </c>
      <c r="B175" s="2268"/>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1866</v>
      </c>
      <c r="B179" s="2272"/>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17653</v>
      </c>
      <c r="D183" s="407">
        <v>0</v>
      </c>
      <c r="E183" s="428"/>
      <c r="F183" s="407">
        <v>0</v>
      </c>
      <c r="G183" s="407">
        <v>0</v>
      </c>
      <c r="H183" s="407">
        <v>0</v>
      </c>
      <c r="I183" s="428"/>
      <c r="J183" s="428"/>
      <c r="K183" s="407">
        <v>0</v>
      </c>
    </row>
    <row r="184" spans="1:11" ht="22.5" customHeight="1" thickBot="1" x14ac:dyDescent="0.25">
      <c r="A184" s="2273" t="s">
        <v>902</v>
      </c>
      <c r="B184" s="2274"/>
      <c r="C184" s="479">
        <f>SUM(C180:C183)</f>
        <v>17653</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1867</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142879</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44263</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187142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132756</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132756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67064</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67064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t="s">
        <v>1365</v>
      </c>
      <c r="D260" s="477"/>
      <c r="E260" s="428"/>
      <c r="F260" s="428"/>
      <c r="G260" s="428"/>
      <c r="H260" s="428"/>
      <c r="I260" s="428"/>
      <c r="J260" s="428"/>
      <c r="K260" s="428"/>
    </row>
    <row r="261" spans="1:11" ht="12.75" customHeight="1" thickTop="1" thickBot="1" x14ac:dyDescent="0.25">
      <c r="A261" s="1725" t="s">
        <v>1798</v>
      </c>
      <c r="B261" s="1726">
        <v>4902</v>
      </c>
      <c r="C261" s="1724" t="s">
        <v>1365</v>
      </c>
      <c r="D261" s="1699" t="s">
        <v>1365</v>
      </c>
      <c r="E261" s="477"/>
      <c r="F261" s="1699" t="s">
        <v>1365</v>
      </c>
      <c r="G261" s="1699" t="s">
        <v>1365</v>
      </c>
      <c r="H261" s="477"/>
      <c r="I261" s="428"/>
      <c r="J261" s="477"/>
      <c r="K261" s="477"/>
    </row>
    <row r="262" spans="1:11" ht="12.75" customHeight="1" thickTop="1" thickBot="1" x14ac:dyDescent="0.25">
      <c r="A262" s="901" t="s">
        <v>1260</v>
      </c>
      <c r="B262" s="41">
        <v>4904</v>
      </c>
      <c r="C262" s="1663">
        <v>0</v>
      </c>
      <c r="D262" s="1724">
        <v>0</v>
      </c>
      <c r="E262" s="477"/>
      <c r="F262" s="481"/>
      <c r="G262" s="1724">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14230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5808</v>
      </c>
      <c r="D270" s="419">
        <v>0</v>
      </c>
      <c r="E270" s="428"/>
      <c r="F270" s="419">
        <v>0</v>
      </c>
      <c r="G270" s="419">
        <v>0</v>
      </c>
      <c r="H270" s="428"/>
      <c r="I270" s="428"/>
      <c r="J270" s="428"/>
      <c r="K270" s="428"/>
    </row>
    <row r="271" spans="1:11" ht="12.75" customHeight="1" thickTop="1" thickBot="1" x14ac:dyDescent="0.25">
      <c r="A271" s="902" t="s">
        <v>436</v>
      </c>
      <c r="B271" s="39">
        <v>4992</v>
      </c>
      <c r="C271" s="492">
        <v>12576</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9" t="s">
        <v>1719</v>
      </c>
      <c r="B273" s="2270"/>
      <c r="C273" s="488">
        <f t="shared" ref="C273:H273" si="10">SUM(C191,C201,C211,C216,C224,C228,C229,C259:C272)</f>
        <v>419576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437229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2841546</v>
      </c>
      <c r="D275" s="488">
        <f t="shared" si="12"/>
        <v>219646</v>
      </c>
      <c r="E275" s="488">
        <f t="shared" si="12"/>
        <v>0</v>
      </c>
      <c r="F275" s="488">
        <f t="shared" si="12"/>
        <v>179928</v>
      </c>
      <c r="G275" s="488">
        <f t="shared" si="12"/>
        <v>124711</v>
      </c>
      <c r="H275" s="488">
        <f t="shared" si="12"/>
        <v>92115</v>
      </c>
      <c r="I275" s="488">
        <f t="shared" si="12"/>
        <v>21037</v>
      </c>
      <c r="J275" s="488">
        <f t="shared" si="12"/>
        <v>89465</v>
      </c>
      <c r="K275" s="438">
        <f t="shared" si="12"/>
        <v>10628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23" right="0.15" top="0.86" bottom="0.5" header="0.28000000000000003" footer="0.1"/>
  <pageSetup scale="73" firstPageNumber="9" orientation="landscape" useFirstPageNumber="1" r:id="rId1"/>
  <headerFooter alignWithMargins="0">
    <oddHeader>&amp;L&amp;8Page &amp;P&amp;C&amp;"Arial,Bold"&amp;9STATEMENT OF REVENUES RECEIVED/REVENUES
FOR THE YEAR ENDING JUNE 30, 2017&amp;R&amp;8Page &amp;P</oddHeader>
    <oddFooter>&amp;L&amp;8Print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1" activePane="bottomLeft" state="frozen"/>
      <selection activeCell="A39" sqref="A39:B39"/>
      <selection pane="bottomLeft" activeCell="A39" sqref="A39:B39"/>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9" t="s">
        <v>335</v>
      </c>
      <c r="B3" s="2280"/>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1011853</v>
      </c>
      <c r="D5" s="407">
        <v>132626</v>
      </c>
      <c r="E5" s="407">
        <v>15817</v>
      </c>
      <c r="F5" s="407">
        <v>51388</v>
      </c>
      <c r="G5" s="407">
        <v>0</v>
      </c>
      <c r="H5" s="407">
        <v>0</v>
      </c>
      <c r="I5" s="431">
        <v>0</v>
      </c>
      <c r="J5" s="431">
        <v>0</v>
      </c>
      <c r="K5" s="409">
        <f>SUM(C5:J5)</f>
        <v>1211684</v>
      </c>
      <c r="L5" s="407">
        <v>1247068</v>
      </c>
    </row>
    <row r="6" spans="1:14" x14ac:dyDescent="0.2">
      <c r="A6" s="1752" t="s">
        <v>1749</v>
      </c>
      <c r="B6" s="265" t="s">
        <v>1747</v>
      </c>
      <c r="C6" s="502"/>
      <c r="D6" s="502"/>
      <c r="E6" s="407" t="s">
        <v>1365</v>
      </c>
      <c r="F6" s="502"/>
      <c r="G6" s="502"/>
      <c r="H6" s="502"/>
      <c r="I6" s="502"/>
      <c r="J6" s="502"/>
      <c r="K6" s="409">
        <f>SUM(C6,E6)</f>
        <v>0</v>
      </c>
      <c r="L6" s="407">
        <v>0</v>
      </c>
    </row>
    <row r="7" spans="1:14" x14ac:dyDescent="0.2">
      <c r="A7" s="1752"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2" t="s">
        <v>171</v>
      </c>
      <c r="B8" s="265">
        <v>1200</v>
      </c>
      <c r="C8" s="407">
        <v>152110</v>
      </c>
      <c r="D8" s="407">
        <v>13015</v>
      </c>
      <c r="E8" s="407">
        <v>649</v>
      </c>
      <c r="F8" s="407">
        <v>228</v>
      </c>
      <c r="G8" s="407">
        <v>0</v>
      </c>
      <c r="H8" s="407">
        <v>0</v>
      </c>
      <c r="I8" s="431">
        <v>0</v>
      </c>
      <c r="J8" s="431">
        <v>0</v>
      </c>
      <c r="K8" s="409">
        <f t="shared" si="0"/>
        <v>166002</v>
      </c>
      <c r="L8" s="407">
        <v>169493</v>
      </c>
    </row>
    <row r="9" spans="1:14" x14ac:dyDescent="0.2">
      <c r="A9" s="1752" t="s">
        <v>818</v>
      </c>
      <c r="B9" s="265" t="s">
        <v>1122</v>
      </c>
      <c r="C9" s="431">
        <v>0</v>
      </c>
      <c r="D9" s="431">
        <v>0</v>
      </c>
      <c r="E9" s="431">
        <v>0</v>
      </c>
      <c r="F9" s="431">
        <v>0</v>
      </c>
      <c r="G9" s="431">
        <v>0</v>
      </c>
      <c r="H9" s="431">
        <v>0</v>
      </c>
      <c r="I9" s="431">
        <v>0</v>
      </c>
      <c r="J9" s="431">
        <v>0</v>
      </c>
      <c r="K9" s="409">
        <f t="shared" si="0"/>
        <v>0</v>
      </c>
      <c r="L9" s="407">
        <v>0</v>
      </c>
    </row>
    <row r="10" spans="1:14" x14ac:dyDescent="0.2">
      <c r="A10" s="1752" t="s">
        <v>819</v>
      </c>
      <c r="B10" s="265">
        <v>1250</v>
      </c>
      <c r="C10" s="407">
        <v>92153</v>
      </c>
      <c r="D10" s="407">
        <v>20408</v>
      </c>
      <c r="E10" s="407">
        <v>4538</v>
      </c>
      <c r="F10" s="407">
        <v>0</v>
      </c>
      <c r="G10" s="407">
        <v>0</v>
      </c>
      <c r="H10" s="407">
        <v>0</v>
      </c>
      <c r="I10" s="431">
        <v>0</v>
      </c>
      <c r="J10" s="431">
        <v>0</v>
      </c>
      <c r="K10" s="409">
        <f t="shared" si="0"/>
        <v>117099</v>
      </c>
      <c r="L10" s="407">
        <v>123265</v>
      </c>
    </row>
    <row r="11" spans="1:14" x14ac:dyDescent="0.2">
      <c r="A11" s="1752" t="s">
        <v>1321</v>
      </c>
      <c r="B11" s="265" t="s">
        <v>168</v>
      </c>
      <c r="C11" s="431">
        <v>0</v>
      </c>
      <c r="D11" s="431">
        <v>0</v>
      </c>
      <c r="E11" s="431">
        <v>0</v>
      </c>
      <c r="F11" s="431">
        <v>0</v>
      </c>
      <c r="G11" s="431">
        <v>0</v>
      </c>
      <c r="H11" s="431">
        <v>0</v>
      </c>
      <c r="I11" s="431">
        <v>0</v>
      </c>
      <c r="J11" s="431">
        <v>0</v>
      </c>
      <c r="K11" s="409">
        <f t="shared" si="0"/>
        <v>0</v>
      </c>
      <c r="L11" s="407">
        <v>0</v>
      </c>
    </row>
    <row r="12" spans="1:14" x14ac:dyDescent="0.2">
      <c r="A12" s="1752" t="s">
        <v>1116</v>
      </c>
      <c r="B12" s="265">
        <v>1300</v>
      </c>
      <c r="C12" s="407">
        <v>0</v>
      </c>
      <c r="D12" s="407">
        <v>0</v>
      </c>
      <c r="E12" s="407">
        <v>0</v>
      </c>
      <c r="F12" s="407">
        <v>0</v>
      </c>
      <c r="G12" s="407">
        <v>0</v>
      </c>
      <c r="H12" s="407">
        <v>0</v>
      </c>
      <c r="I12" s="431">
        <v>0</v>
      </c>
      <c r="J12" s="431">
        <v>0</v>
      </c>
      <c r="K12" s="409">
        <f t="shared" si="0"/>
        <v>0</v>
      </c>
      <c r="L12" s="407">
        <v>0</v>
      </c>
    </row>
    <row r="13" spans="1:14" x14ac:dyDescent="0.2">
      <c r="A13" s="1752" t="s">
        <v>820</v>
      </c>
      <c r="B13" s="265">
        <v>1400</v>
      </c>
      <c r="C13" s="407">
        <v>114274</v>
      </c>
      <c r="D13" s="407">
        <v>11594</v>
      </c>
      <c r="E13" s="407">
        <v>24095</v>
      </c>
      <c r="F13" s="407">
        <v>3995</v>
      </c>
      <c r="G13" s="407">
        <v>0</v>
      </c>
      <c r="H13" s="407">
        <v>0</v>
      </c>
      <c r="I13" s="431">
        <v>0</v>
      </c>
      <c r="J13" s="431">
        <v>0</v>
      </c>
      <c r="K13" s="409">
        <f t="shared" si="0"/>
        <v>153958</v>
      </c>
      <c r="L13" s="407">
        <v>160350</v>
      </c>
    </row>
    <row r="14" spans="1:14" x14ac:dyDescent="0.2">
      <c r="A14" s="1752" t="s">
        <v>1117</v>
      </c>
      <c r="B14" s="265">
        <v>1500</v>
      </c>
      <c r="C14" s="407">
        <v>50096</v>
      </c>
      <c r="D14" s="407">
        <v>925</v>
      </c>
      <c r="E14" s="407">
        <v>19543</v>
      </c>
      <c r="F14" s="407">
        <v>14268</v>
      </c>
      <c r="G14" s="407">
        <v>0</v>
      </c>
      <c r="H14" s="407">
        <v>0</v>
      </c>
      <c r="I14" s="431">
        <v>0</v>
      </c>
      <c r="J14" s="431">
        <v>0</v>
      </c>
      <c r="K14" s="409">
        <f t="shared" si="0"/>
        <v>84832</v>
      </c>
      <c r="L14" s="407">
        <v>89440</v>
      </c>
    </row>
    <row r="15" spans="1:14" x14ac:dyDescent="0.2">
      <c r="A15" s="1752" t="s">
        <v>1118</v>
      </c>
      <c r="B15" s="265">
        <v>1600</v>
      </c>
      <c r="C15" s="407">
        <v>0</v>
      </c>
      <c r="D15" s="407">
        <v>0</v>
      </c>
      <c r="E15" s="407">
        <v>0</v>
      </c>
      <c r="F15" s="407">
        <v>0</v>
      </c>
      <c r="G15" s="407">
        <v>0</v>
      </c>
      <c r="H15" s="407">
        <v>0</v>
      </c>
      <c r="I15" s="431">
        <v>0</v>
      </c>
      <c r="J15" s="431">
        <v>0</v>
      </c>
      <c r="K15" s="409">
        <f t="shared" si="0"/>
        <v>0</v>
      </c>
      <c r="L15" s="407">
        <v>0</v>
      </c>
    </row>
    <row r="16" spans="1:14" x14ac:dyDescent="0.2">
      <c r="A16" s="1752" t="s">
        <v>1143</v>
      </c>
      <c r="B16" s="265" t="s">
        <v>492</v>
      </c>
      <c r="C16" s="407">
        <v>0</v>
      </c>
      <c r="D16" s="407">
        <v>0</v>
      </c>
      <c r="E16" s="407">
        <v>0</v>
      </c>
      <c r="F16" s="407">
        <v>0</v>
      </c>
      <c r="G16" s="407">
        <v>0</v>
      </c>
      <c r="H16" s="407">
        <v>0</v>
      </c>
      <c r="I16" s="431">
        <v>0</v>
      </c>
      <c r="J16" s="431">
        <v>0</v>
      </c>
      <c r="K16" s="409">
        <f t="shared" si="0"/>
        <v>0</v>
      </c>
      <c r="L16" s="407">
        <v>0</v>
      </c>
    </row>
    <row r="17" spans="1:12" x14ac:dyDescent="0.2">
      <c r="A17" s="1752" t="s">
        <v>821</v>
      </c>
      <c r="B17" s="265" t="s">
        <v>169</v>
      </c>
      <c r="C17" s="431">
        <v>26103</v>
      </c>
      <c r="D17" s="431">
        <v>0</v>
      </c>
      <c r="E17" s="431">
        <v>728</v>
      </c>
      <c r="F17" s="431">
        <v>244</v>
      </c>
      <c r="G17" s="431">
        <v>0</v>
      </c>
      <c r="H17" s="431">
        <v>0</v>
      </c>
      <c r="I17" s="431">
        <v>0</v>
      </c>
      <c r="J17" s="431">
        <v>0</v>
      </c>
      <c r="K17" s="409">
        <f t="shared" si="0"/>
        <v>27075</v>
      </c>
      <c r="L17" s="407">
        <v>29600</v>
      </c>
    </row>
    <row r="18" spans="1:12" x14ac:dyDescent="0.2">
      <c r="A18" s="1752" t="s">
        <v>1262</v>
      </c>
      <c r="B18" s="265">
        <v>1800</v>
      </c>
      <c r="C18" s="407">
        <v>0</v>
      </c>
      <c r="D18" s="407">
        <v>0</v>
      </c>
      <c r="E18" s="407">
        <v>0</v>
      </c>
      <c r="F18" s="407">
        <v>0</v>
      </c>
      <c r="G18" s="407">
        <v>0</v>
      </c>
      <c r="H18" s="407">
        <v>0</v>
      </c>
      <c r="I18" s="431">
        <v>0</v>
      </c>
      <c r="J18" s="431">
        <v>0</v>
      </c>
      <c r="K18" s="409">
        <f t="shared" si="0"/>
        <v>0</v>
      </c>
      <c r="L18" s="407">
        <v>0</v>
      </c>
    </row>
    <row r="19" spans="1:12" x14ac:dyDescent="0.2">
      <c r="A19" s="1752" t="s">
        <v>140</v>
      </c>
      <c r="B19" s="265">
        <v>1900</v>
      </c>
      <c r="C19" s="407">
        <v>0</v>
      </c>
      <c r="D19" s="407">
        <v>0</v>
      </c>
      <c r="E19" s="407">
        <v>0</v>
      </c>
      <c r="F19" s="407">
        <v>0</v>
      </c>
      <c r="G19" s="407">
        <v>0</v>
      </c>
      <c r="H19" s="407">
        <v>0</v>
      </c>
      <c r="I19" s="431">
        <v>0</v>
      </c>
      <c r="J19" s="431">
        <v>0</v>
      </c>
      <c r="K19" s="409">
        <f t="shared" si="0"/>
        <v>0</v>
      </c>
      <c r="L19" s="407">
        <v>0</v>
      </c>
    </row>
    <row r="20" spans="1:12" x14ac:dyDescent="0.2">
      <c r="A20" s="1753" t="s">
        <v>835</v>
      </c>
      <c r="B20" s="290" t="s">
        <v>822</v>
      </c>
      <c r="C20" s="502"/>
      <c r="D20" s="502"/>
      <c r="E20" s="502"/>
      <c r="F20" s="502"/>
      <c r="G20" s="502"/>
      <c r="H20" s="682">
        <v>0</v>
      </c>
      <c r="I20" s="408"/>
      <c r="J20" s="476"/>
      <c r="K20" s="409">
        <f t="shared" si="0"/>
        <v>0</v>
      </c>
      <c r="L20" s="434">
        <v>0</v>
      </c>
    </row>
    <row r="21" spans="1:12" x14ac:dyDescent="0.2">
      <c r="A21" s="1753" t="s">
        <v>836</v>
      </c>
      <c r="B21" s="290" t="s">
        <v>823</v>
      </c>
      <c r="C21" s="502"/>
      <c r="D21" s="502"/>
      <c r="E21" s="502"/>
      <c r="F21" s="502"/>
      <c r="G21" s="502"/>
      <c r="H21" s="682">
        <v>0</v>
      </c>
      <c r="I21" s="408"/>
      <c r="J21" s="502"/>
      <c r="K21" s="409">
        <f t="shared" si="0"/>
        <v>0</v>
      </c>
      <c r="L21" s="434">
        <v>0</v>
      </c>
    </row>
    <row r="22" spans="1:12" x14ac:dyDescent="0.2">
      <c r="A22" s="1753" t="s">
        <v>837</v>
      </c>
      <c r="B22" s="290" t="s">
        <v>824</v>
      </c>
      <c r="C22" s="502"/>
      <c r="D22" s="502"/>
      <c r="E22" s="502"/>
      <c r="F22" s="502"/>
      <c r="G22" s="502"/>
      <c r="H22" s="682">
        <v>0</v>
      </c>
      <c r="I22" s="408"/>
      <c r="J22" s="502"/>
      <c r="K22" s="409">
        <f t="shared" si="0"/>
        <v>0</v>
      </c>
      <c r="L22" s="434">
        <v>0</v>
      </c>
    </row>
    <row r="23" spans="1:12" x14ac:dyDescent="0.2">
      <c r="A23" s="1753" t="s">
        <v>838</v>
      </c>
      <c r="B23" s="290" t="s">
        <v>825</v>
      </c>
      <c r="C23" s="502"/>
      <c r="D23" s="502"/>
      <c r="E23" s="502"/>
      <c r="F23" s="502"/>
      <c r="G23" s="502"/>
      <c r="H23" s="682">
        <v>0</v>
      </c>
      <c r="I23" s="408"/>
      <c r="J23" s="502"/>
      <c r="K23" s="409">
        <f t="shared" si="0"/>
        <v>0</v>
      </c>
      <c r="L23" s="434">
        <v>0</v>
      </c>
    </row>
    <row r="24" spans="1:12" ht="12.75" customHeight="1" x14ac:dyDescent="0.2">
      <c r="A24" s="1753" t="s">
        <v>839</v>
      </c>
      <c r="B24" s="290" t="s">
        <v>826</v>
      </c>
      <c r="C24" s="502"/>
      <c r="D24" s="502"/>
      <c r="E24" s="502"/>
      <c r="F24" s="502"/>
      <c r="G24" s="502"/>
      <c r="H24" s="682">
        <v>0</v>
      </c>
      <c r="I24" s="408"/>
      <c r="J24" s="502"/>
      <c r="K24" s="409">
        <f t="shared" si="0"/>
        <v>0</v>
      </c>
      <c r="L24" s="434">
        <v>0</v>
      </c>
    </row>
    <row r="25" spans="1:12" ht="12.75" customHeight="1" x14ac:dyDescent="0.2">
      <c r="A25" s="1753" t="s">
        <v>920</v>
      </c>
      <c r="B25" s="290" t="s">
        <v>827</v>
      </c>
      <c r="C25" s="502"/>
      <c r="D25" s="502"/>
      <c r="E25" s="502"/>
      <c r="F25" s="502"/>
      <c r="G25" s="502"/>
      <c r="H25" s="682">
        <v>0</v>
      </c>
      <c r="I25" s="408"/>
      <c r="J25" s="502"/>
      <c r="K25" s="409">
        <f t="shared" si="0"/>
        <v>0</v>
      </c>
      <c r="L25" s="434">
        <v>0</v>
      </c>
    </row>
    <row r="26" spans="1:12" x14ac:dyDescent="0.2">
      <c r="A26" s="1753" t="s">
        <v>707</v>
      </c>
      <c r="B26" s="290" t="s">
        <v>828</v>
      </c>
      <c r="C26" s="502"/>
      <c r="D26" s="502"/>
      <c r="E26" s="502"/>
      <c r="F26" s="502"/>
      <c r="G26" s="502"/>
      <c r="H26" s="682">
        <v>0</v>
      </c>
      <c r="I26" s="408"/>
      <c r="J26" s="502"/>
      <c r="K26" s="409">
        <f t="shared" si="0"/>
        <v>0</v>
      </c>
      <c r="L26" s="434">
        <v>0</v>
      </c>
    </row>
    <row r="27" spans="1:12" x14ac:dyDescent="0.2">
      <c r="A27" s="1753" t="s">
        <v>708</v>
      </c>
      <c r="B27" s="290" t="s">
        <v>829</v>
      </c>
      <c r="C27" s="502"/>
      <c r="D27" s="502"/>
      <c r="E27" s="502"/>
      <c r="F27" s="502"/>
      <c r="G27" s="502"/>
      <c r="H27" s="682">
        <v>0</v>
      </c>
      <c r="I27" s="408"/>
      <c r="J27" s="502"/>
      <c r="K27" s="409">
        <f t="shared" si="0"/>
        <v>0</v>
      </c>
      <c r="L27" s="434">
        <v>0</v>
      </c>
    </row>
    <row r="28" spans="1:12" x14ac:dyDescent="0.2">
      <c r="A28" s="1753" t="s">
        <v>156</v>
      </c>
      <c r="B28" s="290" t="s">
        <v>830</v>
      </c>
      <c r="C28" s="502"/>
      <c r="D28" s="502"/>
      <c r="E28" s="502"/>
      <c r="F28" s="502"/>
      <c r="G28" s="502"/>
      <c r="H28" s="682">
        <v>0</v>
      </c>
      <c r="I28" s="408"/>
      <c r="J28" s="502"/>
      <c r="K28" s="409">
        <f t="shared" si="0"/>
        <v>0</v>
      </c>
      <c r="L28" s="434">
        <v>0</v>
      </c>
    </row>
    <row r="29" spans="1:12" x14ac:dyDescent="0.2">
      <c r="A29" s="1753" t="s">
        <v>157</v>
      </c>
      <c r="B29" s="290" t="s">
        <v>831</v>
      </c>
      <c r="C29" s="502"/>
      <c r="D29" s="502"/>
      <c r="E29" s="502"/>
      <c r="F29" s="502"/>
      <c r="G29" s="502"/>
      <c r="H29" s="682" t="s">
        <v>1365</v>
      </c>
      <c r="I29" s="408"/>
      <c r="J29" s="502"/>
      <c r="K29" s="409">
        <f t="shared" si="0"/>
        <v>0</v>
      </c>
      <c r="L29" s="434">
        <v>0</v>
      </c>
    </row>
    <row r="30" spans="1:12" x14ac:dyDescent="0.2">
      <c r="A30" s="1753" t="s">
        <v>158</v>
      </c>
      <c r="B30" s="290" t="s">
        <v>832</v>
      </c>
      <c r="C30" s="502"/>
      <c r="D30" s="502"/>
      <c r="E30" s="502"/>
      <c r="F30" s="502"/>
      <c r="G30" s="502"/>
      <c r="H30" s="682">
        <v>0</v>
      </c>
      <c r="I30" s="408"/>
      <c r="J30" s="502"/>
      <c r="K30" s="409">
        <f t="shared" si="0"/>
        <v>0</v>
      </c>
      <c r="L30" s="434">
        <v>0</v>
      </c>
    </row>
    <row r="31" spans="1:12" x14ac:dyDescent="0.2">
      <c r="A31" s="1753" t="s">
        <v>159</v>
      </c>
      <c r="B31" s="290" t="s">
        <v>833</v>
      </c>
      <c r="C31" s="502"/>
      <c r="D31" s="502"/>
      <c r="E31" s="502"/>
      <c r="F31" s="502"/>
      <c r="G31" s="502"/>
      <c r="H31" s="682">
        <v>0</v>
      </c>
      <c r="I31" s="408"/>
      <c r="J31" s="502"/>
      <c r="K31" s="409">
        <f t="shared" si="0"/>
        <v>0</v>
      </c>
      <c r="L31" s="434">
        <v>0</v>
      </c>
    </row>
    <row r="32" spans="1:12" x14ac:dyDescent="0.2">
      <c r="A32" s="1754"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1446589</v>
      </c>
      <c r="D33" s="410">
        <f t="shared" ref="D33:L33" si="1">SUM(D5:D32)</f>
        <v>178568</v>
      </c>
      <c r="E33" s="410">
        <f t="shared" si="1"/>
        <v>65370</v>
      </c>
      <c r="F33" s="410">
        <f t="shared" si="1"/>
        <v>70123</v>
      </c>
      <c r="G33" s="410">
        <f t="shared" si="1"/>
        <v>0</v>
      </c>
      <c r="H33" s="410">
        <f t="shared" si="1"/>
        <v>0</v>
      </c>
      <c r="I33" s="410">
        <f t="shared" si="1"/>
        <v>0</v>
      </c>
      <c r="J33" s="410">
        <f t="shared" si="1"/>
        <v>0</v>
      </c>
      <c r="K33" s="410">
        <f t="shared" si="1"/>
        <v>1760650</v>
      </c>
      <c r="L33" s="410">
        <f t="shared" si="1"/>
        <v>1819216</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v>40184</v>
      </c>
      <c r="D36" s="413">
        <v>5996</v>
      </c>
      <c r="E36" s="413">
        <v>0</v>
      </c>
      <c r="F36" s="413">
        <v>0</v>
      </c>
      <c r="G36" s="413">
        <v>0</v>
      </c>
      <c r="H36" s="413">
        <v>0</v>
      </c>
      <c r="I36" s="431">
        <v>0</v>
      </c>
      <c r="J36" s="431">
        <v>0</v>
      </c>
      <c r="K36" s="409">
        <f t="shared" ref="K36:K41" si="2">SUM(C36:J36)</f>
        <v>46180</v>
      </c>
      <c r="L36" s="407">
        <v>46170</v>
      </c>
    </row>
    <row r="37" spans="1:14" x14ac:dyDescent="0.2">
      <c r="A37" s="1752" t="s">
        <v>1265</v>
      </c>
      <c r="B37" s="265">
        <v>2120</v>
      </c>
      <c r="C37" s="407">
        <v>57077</v>
      </c>
      <c r="D37" s="407">
        <v>6236</v>
      </c>
      <c r="E37" s="407">
        <v>0</v>
      </c>
      <c r="F37" s="407">
        <v>608</v>
      </c>
      <c r="G37" s="407">
        <v>0</v>
      </c>
      <c r="H37" s="407">
        <v>0</v>
      </c>
      <c r="I37" s="431">
        <v>0</v>
      </c>
      <c r="J37" s="431">
        <v>0</v>
      </c>
      <c r="K37" s="409">
        <f t="shared" si="2"/>
        <v>63921</v>
      </c>
      <c r="L37" s="407">
        <v>63735</v>
      </c>
    </row>
    <row r="38" spans="1:14" x14ac:dyDescent="0.2">
      <c r="A38" s="1752" t="s">
        <v>220</v>
      </c>
      <c r="B38" s="265">
        <v>2130</v>
      </c>
      <c r="C38" s="407">
        <v>27151</v>
      </c>
      <c r="D38" s="407">
        <v>0</v>
      </c>
      <c r="E38" s="407">
        <v>325</v>
      </c>
      <c r="F38" s="407">
        <v>845</v>
      </c>
      <c r="G38" s="407">
        <v>0</v>
      </c>
      <c r="H38" s="407">
        <v>0</v>
      </c>
      <c r="I38" s="431">
        <v>0</v>
      </c>
      <c r="J38" s="431">
        <v>0</v>
      </c>
      <c r="K38" s="409">
        <f t="shared" si="2"/>
        <v>28321</v>
      </c>
      <c r="L38" s="407">
        <v>27825</v>
      </c>
    </row>
    <row r="39" spans="1:14" x14ac:dyDescent="0.2">
      <c r="A39" s="1752" t="s">
        <v>221</v>
      </c>
      <c r="B39" s="265">
        <v>2140</v>
      </c>
      <c r="C39" s="407">
        <v>0</v>
      </c>
      <c r="D39" s="407">
        <v>0</v>
      </c>
      <c r="E39" s="407">
        <v>0</v>
      </c>
      <c r="F39" s="407">
        <v>0</v>
      </c>
      <c r="G39" s="407">
        <v>0</v>
      </c>
      <c r="H39" s="407">
        <v>0</v>
      </c>
      <c r="I39" s="431">
        <v>0</v>
      </c>
      <c r="J39" s="431">
        <v>0</v>
      </c>
      <c r="K39" s="409">
        <f t="shared" si="2"/>
        <v>0</v>
      </c>
      <c r="L39" s="407">
        <v>0</v>
      </c>
    </row>
    <row r="40" spans="1:14" x14ac:dyDescent="0.2">
      <c r="A40" s="1752" t="s">
        <v>222</v>
      </c>
      <c r="B40" s="265">
        <v>2150</v>
      </c>
      <c r="C40" s="407">
        <v>39432</v>
      </c>
      <c r="D40" s="407">
        <v>5985</v>
      </c>
      <c r="E40" s="407">
        <v>0</v>
      </c>
      <c r="F40" s="407">
        <v>164</v>
      </c>
      <c r="G40" s="407">
        <v>0</v>
      </c>
      <c r="H40" s="407">
        <v>0</v>
      </c>
      <c r="I40" s="431">
        <v>0</v>
      </c>
      <c r="J40" s="431">
        <v>0</v>
      </c>
      <c r="K40" s="409">
        <f t="shared" si="2"/>
        <v>45581</v>
      </c>
      <c r="L40" s="407">
        <v>45660</v>
      </c>
    </row>
    <row r="41" spans="1:14" x14ac:dyDescent="0.2">
      <c r="A41" s="1752"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163844</v>
      </c>
      <c r="D42" s="410">
        <f t="shared" ref="D42:L42" si="3">SUM(D36:D41)</f>
        <v>18217</v>
      </c>
      <c r="E42" s="410">
        <f t="shared" si="3"/>
        <v>325</v>
      </c>
      <c r="F42" s="410">
        <f t="shared" si="3"/>
        <v>1617</v>
      </c>
      <c r="G42" s="410">
        <f t="shared" si="3"/>
        <v>0</v>
      </c>
      <c r="H42" s="410">
        <f t="shared" si="3"/>
        <v>0</v>
      </c>
      <c r="I42" s="410">
        <f t="shared" si="3"/>
        <v>0</v>
      </c>
      <c r="J42" s="410">
        <f t="shared" si="3"/>
        <v>0</v>
      </c>
      <c r="K42" s="410">
        <f t="shared" si="3"/>
        <v>184003</v>
      </c>
      <c r="L42" s="410">
        <f t="shared" si="3"/>
        <v>183390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v>3885</v>
      </c>
      <c r="D44" s="413">
        <v>1552</v>
      </c>
      <c r="E44" s="413">
        <v>4014</v>
      </c>
      <c r="F44" s="413">
        <v>0</v>
      </c>
      <c r="G44" s="413">
        <v>0</v>
      </c>
      <c r="H44" s="413">
        <v>0</v>
      </c>
      <c r="I44" s="431">
        <v>0</v>
      </c>
      <c r="J44" s="431">
        <v>0</v>
      </c>
      <c r="K44" s="415">
        <f>SUM(C44:J44)</f>
        <v>9451</v>
      </c>
      <c r="L44" s="413">
        <v>9452</v>
      </c>
    </row>
    <row r="45" spans="1:14" x14ac:dyDescent="0.2">
      <c r="A45" s="1752" t="s">
        <v>956</v>
      </c>
      <c r="B45" s="265">
        <v>2220</v>
      </c>
      <c r="C45" s="407">
        <v>80857</v>
      </c>
      <c r="D45" s="407">
        <v>6078</v>
      </c>
      <c r="E45" s="407">
        <v>6792</v>
      </c>
      <c r="F45" s="407">
        <v>3513</v>
      </c>
      <c r="G45" s="407">
        <v>0</v>
      </c>
      <c r="H45" s="407">
        <v>0</v>
      </c>
      <c r="I45" s="431">
        <v>0</v>
      </c>
      <c r="J45" s="431">
        <v>0</v>
      </c>
      <c r="K45" s="415">
        <f>SUM(C45:J45)</f>
        <v>97240</v>
      </c>
      <c r="L45" s="407">
        <v>97978</v>
      </c>
    </row>
    <row r="46" spans="1:14" x14ac:dyDescent="0.2">
      <c r="A46" s="1752" t="s">
        <v>957</v>
      </c>
      <c r="B46" s="265">
        <v>2230</v>
      </c>
      <c r="C46" s="407">
        <v>0</v>
      </c>
      <c r="D46" s="407">
        <v>0</v>
      </c>
      <c r="E46" s="407">
        <v>6388</v>
      </c>
      <c r="F46" s="407">
        <v>0</v>
      </c>
      <c r="G46" s="407">
        <v>0</v>
      </c>
      <c r="H46" s="407">
        <v>0</v>
      </c>
      <c r="I46" s="431">
        <v>0</v>
      </c>
      <c r="J46" s="431">
        <v>0</v>
      </c>
      <c r="K46" s="415">
        <f>SUM(C46:J46)</f>
        <v>6388</v>
      </c>
      <c r="L46" s="407">
        <v>8215</v>
      </c>
    </row>
    <row r="47" spans="1:14" ht="12.75" customHeight="1" thickBot="1" x14ac:dyDescent="0.25">
      <c r="A47" s="876" t="s">
        <v>641</v>
      </c>
      <c r="B47" s="463" t="s">
        <v>33</v>
      </c>
      <c r="C47" s="410">
        <f>SUM(C44:C46)</f>
        <v>84742</v>
      </c>
      <c r="D47" s="410">
        <f t="shared" ref="D47:K47" si="4">SUM(D44:D46)</f>
        <v>7630</v>
      </c>
      <c r="E47" s="410">
        <f t="shared" si="4"/>
        <v>17194</v>
      </c>
      <c r="F47" s="410">
        <f t="shared" si="4"/>
        <v>3513</v>
      </c>
      <c r="G47" s="410">
        <f t="shared" si="4"/>
        <v>0</v>
      </c>
      <c r="H47" s="410">
        <f t="shared" si="4"/>
        <v>0</v>
      </c>
      <c r="I47" s="410">
        <f t="shared" si="4"/>
        <v>0</v>
      </c>
      <c r="J47" s="410">
        <f t="shared" si="4"/>
        <v>0</v>
      </c>
      <c r="K47" s="410">
        <f t="shared" si="4"/>
        <v>113079</v>
      </c>
      <c r="L47" s="410">
        <f>SUM(L44:L46)</f>
        <v>115645</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v>1725</v>
      </c>
      <c r="D49" s="413">
        <v>0</v>
      </c>
      <c r="E49" s="413">
        <v>27859</v>
      </c>
      <c r="F49" s="413">
        <v>4973</v>
      </c>
      <c r="G49" s="413">
        <v>0</v>
      </c>
      <c r="H49" s="413">
        <v>0</v>
      </c>
      <c r="I49" s="431">
        <v>0</v>
      </c>
      <c r="J49" s="431">
        <v>0</v>
      </c>
      <c r="K49" s="415">
        <f>SUM(C49:J49)</f>
        <v>34557</v>
      </c>
      <c r="L49" s="413">
        <v>33243</v>
      </c>
    </row>
    <row r="50" spans="1:14" x14ac:dyDescent="0.2">
      <c r="A50" s="1752" t="s">
        <v>959</v>
      </c>
      <c r="B50" s="265">
        <v>2320</v>
      </c>
      <c r="C50" s="407">
        <v>121733</v>
      </c>
      <c r="D50" s="407">
        <v>1019</v>
      </c>
      <c r="E50" s="407">
        <v>1606</v>
      </c>
      <c r="F50" s="407">
        <v>0</v>
      </c>
      <c r="G50" s="407">
        <v>0</v>
      </c>
      <c r="H50" s="407">
        <v>0</v>
      </c>
      <c r="I50" s="431">
        <v>0</v>
      </c>
      <c r="J50" s="431">
        <v>0</v>
      </c>
      <c r="K50" s="415">
        <f>SUM(C50:J50)</f>
        <v>124358</v>
      </c>
      <c r="L50" s="407">
        <v>120600</v>
      </c>
    </row>
    <row r="51" spans="1:14" x14ac:dyDescent="0.2">
      <c r="A51" s="1752" t="s">
        <v>45</v>
      </c>
      <c r="B51" s="265">
        <v>2330</v>
      </c>
      <c r="C51" s="407">
        <v>0</v>
      </c>
      <c r="D51" s="407">
        <v>0</v>
      </c>
      <c r="E51" s="407">
        <v>0</v>
      </c>
      <c r="F51" s="407">
        <v>0</v>
      </c>
      <c r="G51" s="407">
        <v>0</v>
      </c>
      <c r="H51" s="407">
        <v>0</v>
      </c>
      <c r="I51" s="431">
        <v>0</v>
      </c>
      <c r="J51" s="431">
        <v>0</v>
      </c>
      <c r="K51" s="415">
        <f>SUM(C51:J51)</f>
        <v>0</v>
      </c>
      <c r="L51" s="407">
        <v>0</v>
      </c>
    </row>
    <row r="52" spans="1:14" ht="22.5" x14ac:dyDescent="0.2">
      <c r="A52" s="1753"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123458</v>
      </c>
      <c r="D53" s="410">
        <f t="shared" ref="D53:L53" si="5">SUM(D49:D52)</f>
        <v>1019</v>
      </c>
      <c r="E53" s="410">
        <f t="shared" si="5"/>
        <v>29465</v>
      </c>
      <c r="F53" s="410">
        <f t="shared" si="5"/>
        <v>4973</v>
      </c>
      <c r="G53" s="410">
        <f t="shared" si="5"/>
        <v>0</v>
      </c>
      <c r="H53" s="410">
        <f t="shared" si="5"/>
        <v>0</v>
      </c>
      <c r="I53" s="410">
        <f t="shared" si="5"/>
        <v>0</v>
      </c>
      <c r="J53" s="410">
        <f t="shared" si="5"/>
        <v>0</v>
      </c>
      <c r="K53" s="410">
        <f t="shared" si="5"/>
        <v>158915</v>
      </c>
      <c r="L53" s="410">
        <f t="shared" si="5"/>
        <v>153843</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215649</v>
      </c>
      <c r="D55" s="413">
        <v>13017</v>
      </c>
      <c r="E55" s="413">
        <v>6392</v>
      </c>
      <c r="F55" s="413">
        <v>2109</v>
      </c>
      <c r="G55" s="413">
        <v>0</v>
      </c>
      <c r="H55" s="413">
        <v>0</v>
      </c>
      <c r="I55" s="431">
        <v>0</v>
      </c>
      <c r="J55" s="431">
        <v>0</v>
      </c>
      <c r="K55" s="415">
        <f>SUM(C55:J55)</f>
        <v>237167</v>
      </c>
      <c r="L55" s="413">
        <v>243184</v>
      </c>
    </row>
    <row r="56" spans="1:14" ht="12.75" customHeight="1" x14ac:dyDescent="0.2">
      <c r="A56" s="1758"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215649</v>
      </c>
      <c r="D57" s="416">
        <f t="shared" ref="D57:K57" si="6">SUM(D55:D56)</f>
        <v>13017</v>
      </c>
      <c r="E57" s="416">
        <f t="shared" si="6"/>
        <v>6392</v>
      </c>
      <c r="F57" s="416">
        <f t="shared" si="6"/>
        <v>2109</v>
      </c>
      <c r="G57" s="416">
        <f t="shared" si="6"/>
        <v>0</v>
      </c>
      <c r="H57" s="416">
        <f t="shared" si="6"/>
        <v>0</v>
      </c>
      <c r="I57" s="416">
        <f t="shared" si="6"/>
        <v>0</v>
      </c>
      <c r="J57" s="416">
        <f t="shared" si="6"/>
        <v>0</v>
      </c>
      <c r="K57" s="416">
        <f t="shared" si="6"/>
        <v>237167</v>
      </c>
      <c r="L57" s="410">
        <f>SUM(L55:L56)</f>
        <v>243184</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2" t="s">
        <v>532</v>
      </c>
      <c r="B60" s="265">
        <v>2520</v>
      </c>
      <c r="C60" s="407">
        <v>40679</v>
      </c>
      <c r="D60" s="407">
        <v>5425</v>
      </c>
      <c r="E60" s="407">
        <v>2232</v>
      </c>
      <c r="F60" s="407">
        <v>198</v>
      </c>
      <c r="G60" s="407">
        <v>0</v>
      </c>
      <c r="H60" s="407">
        <v>0</v>
      </c>
      <c r="I60" s="431">
        <v>0</v>
      </c>
      <c r="J60" s="431">
        <v>0</v>
      </c>
      <c r="K60" s="415">
        <f t="shared" si="7"/>
        <v>48534</v>
      </c>
      <c r="L60" s="407">
        <v>55800</v>
      </c>
      <c r="M60" s="14"/>
      <c r="N60" s="14"/>
    </row>
    <row r="61" spans="1:14" s="15" customFormat="1" x14ac:dyDescent="0.2">
      <c r="A61" s="1752"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2"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2" t="s">
        <v>106</v>
      </c>
      <c r="B63" s="265">
        <v>2560</v>
      </c>
      <c r="C63" s="407">
        <v>82492</v>
      </c>
      <c r="D63" s="407">
        <v>10426</v>
      </c>
      <c r="E63" s="407">
        <v>2979</v>
      </c>
      <c r="F63" s="407">
        <v>99549</v>
      </c>
      <c r="G63" s="407">
        <v>0</v>
      </c>
      <c r="H63" s="407">
        <v>0</v>
      </c>
      <c r="I63" s="431">
        <v>0</v>
      </c>
      <c r="J63" s="431">
        <v>0</v>
      </c>
      <c r="K63" s="415">
        <f t="shared" si="7"/>
        <v>195446</v>
      </c>
      <c r="L63" s="407">
        <v>220350</v>
      </c>
    </row>
    <row r="64" spans="1:14" s="14" customFormat="1" x14ac:dyDescent="0.2">
      <c r="A64" s="1759"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123171</v>
      </c>
      <c r="D65" s="410">
        <f t="shared" ref="D65:L65" si="8">SUM(D59:D64)</f>
        <v>15851</v>
      </c>
      <c r="E65" s="410">
        <f t="shared" si="8"/>
        <v>5211</v>
      </c>
      <c r="F65" s="410">
        <f t="shared" si="8"/>
        <v>99747</v>
      </c>
      <c r="G65" s="410">
        <f t="shared" si="8"/>
        <v>0</v>
      </c>
      <c r="H65" s="410">
        <f t="shared" si="8"/>
        <v>0</v>
      </c>
      <c r="I65" s="410">
        <f t="shared" si="8"/>
        <v>0</v>
      </c>
      <c r="J65" s="410">
        <f t="shared" si="8"/>
        <v>0</v>
      </c>
      <c r="K65" s="410">
        <f t="shared" si="8"/>
        <v>243980</v>
      </c>
      <c r="L65" s="410">
        <f t="shared" si="8"/>
        <v>276150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2"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2"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2"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2"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v>0</v>
      </c>
      <c r="D73" s="418">
        <v>0</v>
      </c>
      <c r="E73" s="418">
        <v>0</v>
      </c>
      <c r="F73" s="418">
        <v>0</v>
      </c>
      <c r="G73" s="418">
        <v>0</v>
      </c>
      <c r="H73" s="418">
        <v>0</v>
      </c>
      <c r="I73" s="424">
        <v>0</v>
      </c>
      <c r="J73" s="424">
        <v>0</v>
      </c>
      <c r="K73" s="410">
        <f>SUM(C73:J73)</f>
        <v>0</v>
      </c>
      <c r="L73" s="419">
        <v>10</v>
      </c>
      <c r="M73" s="14"/>
      <c r="N73" s="14"/>
    </row>
    <row r="74" spans="1:14" ht="12.75" customHeight="1" thickTop="1" thickBot="1" x14ac:dyDescent="0.25">
      <c r="A74" s="876" t="s">
        <v>952</v>
      </c>
      <c r="B74" s="1743">
        <v>2000</v>
      </c>
      <c r="C74" s="420">
        <f>SUM(C42,C47,C53,C57,C65,C72,C73)</f>
        <v>710864</v>
      </c>
      <c r="D74" s="420">
        <f t="shared" ref="D74:K74" si="10">SUM(D42,D47,D53,D57,D65,D72,D73)</f>
        <v>55734</v>
      </c>
      <c r="E74" s="420">
        <f t="shared" si="10"/>
        <v>58587</v>
      </c>
      <c r="F74" s="420">
        <f t="shared" si="10"/>
        <v>111959</v>
      </c>
      <c r="G74" s="420">
        <f t="shared" si="10"/>
        <v>0</v>
      </c>
      <c r="H74" s="420">
        <f t="shared" si="10"/>
        <v>0</v>
      </c>
      <c r="I74" s="420">
        <f t="shared" si="10"/>
        <v>0</v>
      </c>
      <c r="J74" s="420">
        <f t="shared" si="10"/>
        <v>0</v>
      </c>
      <c r="K74" s="420">
        <f t="shared" si="10"/>
        <v>937144</v>
      </c>
      <c r="L74" s="420">
        <f>SUM(L42,L47,L53,L57,L65,L72,L73)</f>
        <v>972222</v>
      </c>
    </row>
    <row r="75" spans="1:14" s="23" customFormat="1" ht="18" customHeight="1" thickTop="1" thickBot="1" x14ac:dyDescent="0.25">
      <c r="A75" s="1751" t="s">
        <v>50</v>
      </c>
      <c r="B75" s="1745" t="s">
        <v>655</v>
      </c>
      <c r="C75" s="418">
        <v>0</v>
      </c>
      <c r="D75" s="418">
        <v>0</v>
      </c>
      <c r="E75" s="418">
        <v>0</v>
      </c>
      <c r="F75" s="418">
        <v>0</v>
      </c>
      <c r="G75" s="418">
        <v>0</v>
      </c>
      <c r="H75" s="418">
        <v>0</v>
      </c>
      <c r="I75" s="424">
        <v>0</v>
      </c>
      <c r="J75" s="424">
        <v>0</v>
      </c>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v>0</v>
      </c>
      <c r="F78" s="408"/>
      <c r="G78" s="408"/>
      <c r="H78" s="422">
        <v>0</v>
      </c>
      <c r="I78" s="502"/>
      <c r="J78" s="502"/>
      <c r="K78" s="409">
        <f t="shared" ref="K78:K83" si="11">SUM(C78:J78)</f>
        <v>0</v>
      </c>
      <c r="L78" s="413">
        <v>0</v>
      </c>
    </row>
    <row r="79" spans="1:14" x14ac:dyDescent="0.2">
      <c r="A79" s="1752" t="s">
        <v>344</v>
      </c>
      <c r="B79" s="265">
        <v>4120</v>
      </c>
      <c r="C79" s="408"/>
      <c r="D79" s="408"/>
      <c r="E79" s="407">
        <v>0</v>
      </c>
      <c r="F79" s="408"/>
      <c r="G79" s="408"/>
      <c r="H79" s="407">
        <v>0</v>
      </c>
      <c r="I79" s="502"/>
      <c r="J79" s="502"/>
      <c r="K79" s="409">
        <f t="shared" si="11"/>
        <v>0</v>
      </c>
      <c r="L79" s="407">
        <v>0</v>
      </c>
    </row>
    <row r="80" spans="1:14" x14ac:dyDescent="0.2">
      <c r="A80" s="1752" t="s">
        <v>345</v>
      </c>
      <c r="B80" s="265">
        <v>4130</v>
      </c>
      <c r="C80" s="408"/>
      <c r="D80" s="408"/>
      <c r="E80" s="407">
        <v>0</v>
      </c>
      <c r="F80" s="408"/>
      <c r="G80" s="408"/>
      <c r="H80" s="407">
        <v>0</v>
      </c>
      <c r="I80" s="502"/>
      <c r="J80" s="502"/>
      <c r="K80" s="409">
        <f t="shared" si="11"/>
        <v>0</v>
      </c>
      <c r="L80" s="407">
        <v>0</v>
      </c>
    </row>
    <row r="81" spans="1:12" x14ac:dyDescent="0.2">
      <c r="A81" s="1752" t="s">
        <v>792</v>
      </c>
      <c r="B81" s="265">
        <v>4140</v>
      </c>
      <c r="C81" s="408"/>
      <c r="D81" s="408"/>
      <c r="E81" s="407">
        <v>0</v>
      </c>
      <c r="F81" s="408"/>
      <c r="G81" s="408"/>
      <c r="H81" s="407">
        <v>0</v>
      </c>
      <c r="I81" s="502"/>
      <c r="J81" s="502"/>
      <c r="K81" s="409">
        <f t="shared" si="11"/>
        <v>0</v>
      </c>
      <c r="L81" s="407">
        <v>0</v>
      </c>
    </row>
    <row r="82" spans="1:12" x14ac:dyDescent="0.2">
      <c r="A82" s="1752" t="s">
        <v>89</v>
      </c>
      <c r="B82" s="265">
        <v>4170</v>
      </c>
      <c r="C82" s="408"/>
      <c r="D82" s="408"/>
      <c r="E82" s="407">
        <v>0</v>
      </c>
      <c r="F82" s="408"/>
      <c r="G82" s="408"/>
      <c r="H82" s="407">
        <v>0</v>
      </c>
      <c r="I82" s="502"/>
      <c r="J82" s="502"/>
      <c r="K82" s="409">
        <f t="shared" si="11"/>
        <v>0</v>
      </c>
      <c r="L82" s="407">
        <v>0</v>
      </c>
    </row>
    <row r="83" spans="1:12" x14ac:dyDescent="0.2">
      <c r="A83" s="1758"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7" t="s">
        <v>794</v>
      </c>
      <c r="B86" s="861">
        <v>4220</v>
      </c>
      <c r="C86" s="408"/>
      <c r="D86" s="408"/>
      <c r="E86" s="432"/>
      <c r="F86" s="408"/>
      <c r="G86" s="408"/>
      <c r="H86" s="431">
        <v>149708</v>
      </c>
      <c r="I86" s="502"/>
      <c r="J86" s="502"/>
      <c r="K86" s="515">
        <f t="shared" ref="K86:K98" si="12">H86</f>
        <v>149708</v>
      </c>
      <c r="L86" s="437">
        <v>179500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2" t="s">
        <v>2010</v>
      </c>
      <c r="B92" s="1750">
        <v>4200</v>
      </c>
      <c r="C92" s="408"/>
      <c r="D92" s="408"/>
      <c r="E92" s="432"/>
      <c r="F92" s="408"/>
      <c r="G92" s="408"/>
      <c r="H92" s="1051">
        <f>SUM(H85:H91)</f>
        <v>149708</v>
      </c>
      <c r="I92" s="502"/>
      <c r="J92" s="502"/>
      <c r="K92" s="515">
        <f t="shared" si="12"/>
        <v>149708</v>
      </c>
      <c r="L92" s="1051">
        <f>SUM(L85:L91)</f>
        <v>179500</v>
      </c>
    </row>
    <row r="93" spans="1:12" ht="14.25" thickTop="1" thickBot="1" x14ac:dyDescent="0.25">
      <c r="A93" s="1747" t="s">
        <v>781</v>
      </c>
      <c r="B93" s="1748">
        <v>4310</v>
      </c>
      <c r="C93" s="408"/>
      <c r="D93" s="408"/>
      <c r="E93" s="432"/>
      <c r="F93" s="408"/>
      <c r="G93" s="408"/>
      <c r="H93" s="1749">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149708</v>
      </c>
      <c r="I102" s="502"/>
      <c r="J102" s="502"/>
      <c r="K102" s="420">
        <f>SUM(K84,K92,K100,K101)</f>
        <v>149708</v>
      </c>
      <c r="L102" s="420">
        <f>SUM(L84,L92,L100,L101)</f>
        <v>179500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2"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2"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2"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2157453</v>
      </c>
      <c r="D114" s="410">
        <f t="shared" ref="D114:K114" si="13">SUM(D33,D74,D75,D102,D112,D113)</f>
        <v>234302</v>
      </c>
      <c r="E114" s="410">
        <f t="shared" si="13"/>
        <v>123957</v>
      </c>
      <c r="F114" s="410">
        <f t="shared" si="13"/>
        <v>182082</v>
      </c>
      <c r="G114" s="410">
        <f t="shared" si="13"/>
        <v>0</v>
      </c>
      <c r="H114" s="410">
        <f>SUM(H33,H74,H75,H102,H112,H113)</f>
        <v>149708</v>
      </c>
      <c r="I114" s="410">
        <f t="shared" si="13"/>
        <v>0</v>
      </c>
      <c r="J114" s="410">
        <f t="shared" si="13"/>
        <v>0</v>
      </c>
      <c r="K114" s="410">
        <f t="shared" si="13"/>
        <v>2847502</v>
      </c>
      <c r="L114" s="410">
        <f>SUM(L33,L74,L75,L102,L112,L113)</f>
        <v>2970938</v>
      </c>
    </row>
    <row r="115" spans="1:14" ht="23.25" thickTop="1" x14ac:dyDescent="0.2">
      <c r="A115" s="1764" t="s">
        <v>1155</v>
      </c>
      <c r="B115" s="881"/>
      <c r="C115" s="411"/>
      <c r="D115" s="411"/>
      <c r="E115" s="411"/>
      <c r="F115" s="411"/>
      <c r="G115" s="411"/>
      <c r="H115" s="411"/>
      <c r="I115" s="411"/>
      <c r="J115" s="411"/>
      <c r="K115" s="435">
        <f>'Revenues 9-14'!C275-'Expenditures 15-22'!K114</f>
        <v>-5956</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2"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2" t="s">
        <v>219</v>
      </c>
      <c r="B124" s="265">
        <v>2540</v>
      </c>
      <c r="C124" s="407">
        <v>120217</v>
      </c>
      <c r="D124" s="407">
        <v>11275</v>
      </c>
      <c r="E124" s="407">
        <v>40505</v>
      </c>
      <c r="F124" s="407">
        <v>93268</v>
      </c>
      <c r="G124" s="407">
        <v>7010</v>
      </c>
      <c r="H124" s="407">
        <v>0</v>
      </c>
      <c r="I124" s="431">
        <v>0</v>
      </c>
      <c r="J124" s="431">
        <v>0</v>
      </c>
      <c r="K124" s="410">
        <f>SUM(C124:J124)</f>
        <v>272275</v>
      </c>
      <c r="L124" s="407">
        <v>314800</v>
      </c>
    </row>
    <row r="125" spans="1:14" ht="14.25" thickTop="1" thickBot="1" x14ac:dyDescent="0.25">
      <c r="A125" s="1752"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120217</v>
      </c>
      <c r="D127" s="410">
        <f t="shared" ref="D127:L127" si="14">SUM(D122:D126)</f>
        <v>11275</v>
      </c>
      <c r="E127" s="410">
        <f t="shared" si="14"/>
        <v>40505</v>
      </c>
      <c r="F127" s="410">
        <f t="shared" si="14"/>
        <v>93268</v>
      </c>
      <c r="G127" s="410">
        <f t="shared" si="14"/>
        <v>7010</v>
      </c>
      <c r="H127" s="410">
        <f t="shared" si="14"/>
        <v>0</v>
      </c>
      <c r="I127" s="410">
        <f t="shared" si="14"/>
        <v>0</v>
      </c>
      <c r="J127" s="410">
        <f t="shared" si="14"/>
        <v>0</v>
      </c>
      <c r="K127" s="410">
        <f t="shared" si="14"/>
        <v>272275</v>
      </c>
      <c r="L127" s="410">
        <f t="shared" si="14"/>
        <v>314800</v>
      </c>
    </row>
    <row r="128" spans="1:14" ht="12.75" customHeight="1" thickTop="1" x14ac:dyDescent="0.2">
      <c r="A128" s="873" t="s">
        <v>1134</v>
      </c>
      <c r="B128" s="1070" t="s">
        <v>654</v>
      </c>
      <c r="C128" s="1802">
        <v>0</v>
      </c>
      <c r="D128" s="1802">
        <v>0</v>
      </c>
      <c r="E128" s="1802">
        <v>0</v>
      </c>
      <c r="F128" s="1802">
        <v>0</v>
      </c>
      <c r="G128" s="1802">
        <v>0</v>
      </c>
      <c r="H128" s="1802">
        <v>0</v>
      </c>
      <c r="I128" s="694">
        <v>0</v>
      </c>
      <c r="J128" s="694">
        <v>0</v>
      </c>
      <c r="K128" s="425">
        <f>SUM(C128:J128)</f>
        <v>0</v>
      </c>
      <c r="L128" s="1802">
        <v>0</v>
      </c>
    </row>
    <row r="129" spans="1:14" ht="12.75" customHeight="1" thickBot="1" x14ac:dyDescent="0.25">
      <c r="A129" s="1803" t="s">
        <v>952</v>
      </c>
      <c r="B129" s="1746" t="s">
        <v>649</v>
      </c>
      <c r="C129" s="420">
        <f>SUM(C120,C127,C128)</f>
        <v>120217</v>
      </c>
      <c r="D129" s="420">
        <f t="shared" ref="D129:L129" si="15">SUM(D120,D127,D128)</f>
        <v>11275</v>
      </c>
      <c r="E129" s="420">
        <f t="shared" si="15"/>
        <v>40505</v>
      </c>
      <c r="F129" s="420">
        <f t="shared" si="15"/>
        <v>93268</v>
      </c>
      <c r="G129" s="420">
        <f t="shared" si="15"/>
        <v>7010</v>
      </c>
      <c r="H129" s="420">
        <f t="shared" si="15"/>
        <v>0</v>
      </c>
      <c r="I129" s="420">
        <f t="shared" si="15"/>
        <v>0</v>
      </c>
      <c r="J129" s="420">
        <f t="shared" si="15"/>
        <v>0</v>
      </c>
      <c r="K129" s="420">
        <f t="shared" si="15"/>
        <v>272275</v>
      </c>
      <c r="L129" s="420">
        <f t="shared" si="15"/>
        <v>314800</v>
      </c>
    </row>
    <row r="130" spans="1:14" ht="18" customHeight="1" thickTop="1" thickBot="1" x14ac:dyDescent="0.25">
      <c r="A130" s="1751" t="s">
        <v>1202</v>
      </c>
      <c r="B130" s="1745"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v>0</v>
      </c>
      <c r="F133" s="408"/>
      <c r="G133" s="408"/>
      <c r="H133" s="413">
        <v>0</v>
      </c>
      <c r="I133" s="502"/>
      <c r="J133" s="408"/>
      <c r="K133" s="415">
        <f>SUM(E133,H133)</f>
        <v>0</v>
      </c>
      <c r="L133" s="413">
        <v>0</v>
      </c>
    </row>
    <row r="134" spans="1:14" x14ac:dyDescent="0.2">
      <c r="A134" s="1752" t="s">
        <v>792</v>
      </c>
      <c r="B134" s="265">
        <v>4140</v>
      </c>
      <c r="C134" s="408"/>
      <c r="D134" s="408"/>
      <c r="E134" s="431">
        <v>0</v>
      </c>
      <c r="F134" s="408"/>
      <c r="G134" s="408"/>
      <c r="H134" s="407">
        <v>0</v>
      </c>
      <c r="I134" s="502"/>
      <c r="J134" s="408"/>
      <c r="K134" s="415">
        <f>SUM(E134,H134)</f>
        <v>0</v>
      </c>
      <c r="L134" s="407">
        <v>0</v>
      </c>
    </row>
    <row r="135" spans="1:14" ht="22.5" x14ac:dyDescent="0.2">
      <c r="A135" s="1758"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v>0</v>
      </c>
      <c r="I141" s="428"/>
      <c r="J141" s="408"/>
      <c r="K141" s="415">
        <f>SUM(H141)</f>
        <v>0</v>
      </c>
      <c r="L141" s="413">
        <v>0</v>
      </c>
    </row>
    <row r="142" spans="1:14" x14ac:dyDescent="0.2">
      <c r="A142" s="1752" t="s">
        <v>91</v>
      </c>
      <c r="B142" s="265">
        <v>5120</v>
      </c>
      <c r="C142" s="408"/>
      <c r="D142" s="408"/>
      <c r="E142" s="408"/>
      <c r="F142" s="408"/>
      <c r="G142" s="408"/>
      <c r="H142" s="407">
        <v>0</v>
      </c>
      <c r="I142" s="428"/>
      <c r="J142" s="408"/>
      <c r="K142" s="415">
        <f>SUM(H142)</f>
        <v>0</v>
      </c>
      <c r="L142" s="407">
        <v>0</v>
      </c>
    </row>
    <row r="143" spans="1:14" ht="12.75" customHeight="1" x14ac:dyDescent="0.2">
      <c r="A143" s="1752" t="s">
        <v>1366</v>
      </c>
      <c r="B143" s="113" t="s">
        <v>702</v>
      </c>
      <c r="C143" s="408"/>
      <c r="D143" s="408"/>
      <c r="E143" s="408"/>
      <c r="F143" s="408"/>
      <c r="G143" s="408"/>
      <c r="H143" s="407">
        <v>0</v>
      </c>
      <c r="I143" s="428"/>
      <c r="J143" s="408"/>
      <c r="K143" s="415">
        <f>SUM(H143)</f>
        <v>0</v>
      </c>
      <c r="L143" s="407">
        <v>0</v>
      </c>
    </row>
    <row r="144" spans="1:14" x14ac:dyDescent="0.2">
      <c r="A144" s="1752" t="s">
        <v>92</v>
      </c>
      <c r="B144" s="265" t="s">
        <v>673</v>
      </c>
      <c r="C144" s="408"/>
      <c r="D144" s="408"/>
      <c r="E144" s="408"/>
      <c r="F144" s="408"/>
      <c r="G144" s="408"/>
      <c r="H144" s="407">
        <v>0</v>
      </c>
      <c r="I144" s="428"/>
      <c r="J144" s="408"/>
      <c r="K144" s="415">
        <f>SUM(H144)</f>
        <v>0</v>
      </c>
      <c r="L144" s="407">
        <v>0</v>
      </c>
    </row>
    <row r="145" spans="1:14" ht="12.75" customHeight="1" x14ac:dyDescent="0.2">
      <c r="A145" s="1752"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120217</v>
      </c>
      <c r="D150" s="410">
        <f t="shared" ref="D150:K150" si="16">SUM(D129,D130,D138,D148,D149)</f>
        <v>11275</v>
      </c>
      <c r="E150" s="410">
        <f t="shared" si="16"/>
        <v>40505</v>
      </c>
      <c r="F150" s="410">
        <f t="shared" si="16"/>
        <v>93268</v>
      </c>
      <c r="G150" s="410">
        <f t="shared" si="16"/>
        <v>7010</v>
      </c>
      <c r="H150" s="410">
        <f t="shared" si="16"/>
        <v>0</v>
      </c>
      <c r="I150" s="410">
        <f t="shared" si="16"/>
        <v>0</v>
      </c>
      <c r="J150" s="410">
        <f t="shared" si="16"/>
        <v>0</v>
      </c>
      <c r="K150" s="410">
        <f t="shared" si="16"/>
        <v>272275</v>
      </c>
      <c r="L150" s="410">
        <f>SUM(L129,L130,L138,L148,L149)</f>
        <v>314800</v>
      </c>
    </row>
    <row r="151" spans="1:14" ht="12.75" customHeight="1" thickTop="1" x14ac:dyDescent="0.2">
      <c r="A151" s="2284" t="s">
        <v>1378</v>
      </c>
      <c r="B151" s="2285"/>
      <c r="C151" s="411"/>
      <c r="D151" s="411"/>
      <c r="E151" s="411"/>
      <c r="F151" s="411"/>
      <c r="G151" s="411"/>
      <c r="H151" s="411"/>
      <c r="I151" s="411"/>
      <c r="J151" s="408"/>
      <c r="K151" s="435">
        <f>'Revenues 9-14'!D275-'Expenditures 15-22'!K150</f>
        <v>-52629</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v>0</v>
      </c>
      <c r="I154" s="408"/>
      <c r="J154" s="408"/>
      <c r="K154" s="515">
        <f>SUM(H154)</f>
        <v>0</v>
      </c>
      <c r="L154" s="799"/>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v>0</v>
      </c>
      <c r="I157" s="408"/>
      <c r="J157" s="408"/>
      <c r="K157" s="409">
        <f>SUM(C157:J157)</f>
        <v>0</v>
      </c>
      <c r="L157" s="407">
        <v>0</v>
      </c>
    </row>
    <row r="158" spans="1:14" x14ac:dyDescent="0.2">
      <c r="A158" s="1752" t="s">
        <v>91</v>
      </c>
      <c r="B158" s="265">
        <v>5120</v>
      </c>
      <c r="C158" s="408"/>
      <c r="D158" s="408"/>
      <c r="E158" s="408"/>
      <c r="F158" s="408"/>
      <c r="G158" s="408"/>
      <c r="H158" s="407">
        <v>0</v>
      </c>
      <c r="I158" s="408"/>
      <c r="J158" s="408"/>
      <c r="K158" s="409">
        <f>SUM(C158:J158)</f>
        <v>0</v>
      </c>
      <c r="L158" s="407">
        <v>0</v>
      </c>
    </row>
    <row r="159" spans="1:14" ht="12.75" customHeight="1" x14ac:dyDescent="0.2">
      <c r="A159" s="1752" t="s">
        <v>1366</v>
      </c>
      <c r="B159" s="265" t="s">
        <v>702</v>
      </c>
      <c r="C159" s="408"/>
      <c r="D159" s="408"/>
      <c r="E159" s="408"/>
      <c r="F159" s="408"/>
      <c r="G159" s="408"/>
      <c r="H159" s="407">
        <v>0</v>
      </c>
      <c r="I159" s="408"/>
      <c r="J159" s="408"/>
      <c r="K159" s="409">
        <f>SUM(C159:J159)</f>
        <v>0</v>
      </c>
      <c r="L159" s="407">
        <v>0</v>
      </c>
    </row>
    <row r="160" spans="1:14" x14ac:dyDescent="0.2">
      <c r="A160" s="1752" t="s">
        <v>92</v>
      </c>
      <c r="B160" s="113" t="s">
        <v>673</v>
      </c>
      <c r="C160" s="408"/>
      <c r="D160" s="408"/>
      <c r="E160" s="408"/>
      <c r="F160" s="408"/>
      <c r="G160" s="408"/>
      <c r="H160" s="407">
        <v>0</v>
      </c>
      <c r="I160" s="408"/>
      <c r="J160" s="408"/>
      <c r="K160" s="409">
        <f>SUM(C160:J160)</f>
        <v>0</v>
      </c>
      <c r="L160" s="407">
        <v>0</v>
      </c>
    </row>
    <row r="161" spans="1:14" ht="12.75" customHeight="1" x14ac:dyDescent="0.2">
      <c r="A161" s="1752"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0</v>
      </c>
      <c r="I163" s="408"/>
      <c r="J163" s="408"/>
      <c r="K163" s="409">
        <f>SUM(C163:H163)</f>
        <v>0</v>
      </c>
      <c r="L163" s="1802">
        <v>0</v>
      </c>
    </row>
    <row r="164" spans="1:14" ht="33.75" customHeight="1" x14ac:dyDescent="0.2">
      <c r="A164" s="1772" t="s">
        <v>290</v>
      </c>
      <c r="B164" s="531" t="s">
        <v>32</v>
      </c>
      <c r="C164" s="408"/>
      <c r="D164" s="408"/>
      <c r="E164" s="408"/>
      <c r="F164" s="408"/>
      <c r="G164" s="408"/>
      <c r="H164" s="1805">
        <v>0</v>
      </c>
      <c r="I164" s="408"/>
      <c r="J164" s="408"/>
      <c r="K164" s="409">
        <f>SUM(C164:J164)</f>
        <v>0</v>
      </c>
      <c r="L164" s="1805">
        <v>0</v>
      </c>
    </row>
    <row r="165" spans="1:14" ht="13.5" customHeight="1" thickBot="1" x14ac:dyDescent="0.25">
      <c r="A165" s="1756" t="s">
        <v>865</v>
      </c>
      <c r="B165" s="532" t="s">
        <v>87</v>
      </c>
      <c r="C165" s="408"/>
      <c r="D165" s="408"/>
      <c r="E165" s="421">
        <v>0</v>
      </c>
      <c r="F165" s="408"/>
      <c r="G165" s="408"/>
      <c r="H165" s="1805">
        <v>0</v>
      </c>
      <c r="I165" s="502"/>
      <c r="J165" s="408"/>
      <c r="K165" s="409">
        <f>SUM(C165:J165)</f>
        <v>0</v>
      </c>
      <c r="L165" s="1805">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7" t="s">
        <v>88</v>
      </c>
      <c r="B167" s="1745" t="s">
        <v>1007</v>
      </c>
      <c r="C167" s="408"/>
      <c r="D167" s="408"/>
      <c r="E167" s="412"/>
      <c r="F167" s="408"/>
      <c r="G167" s="408"/>
      <c r="H167" s="414"/>
      <c r="I167" s="432"/>
      <c r="J167" s="408"/>
      <c r="K167" s="412"/>
      <c r="L167" s="419">
        <v>0</v>
      </c>
    </row>
    <row r="168" spans="1:14" ht="12.75" customHeight="1" thickTop="1" thickBot="1" x14ac:dyDescent="0.25">
      <c r="A168" s="1795" t="s">
        <v>93</v>
      </c>
      <c r="B168" s="1796"/>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4"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v>143177</v>
      </c>
      <c r="D176" s="407">
        <v>1935</v>
      </c>
      <c r="E176" s="407">
        <v>64289</v>
      </c>
      <c r="F176" s="407">
        <v>32465</v>
      </c>
      <c r="G176" s="407">
        <v>0</v>
      </c>
      <c r="H176" s="407">
        <v>0</v>
      </c>
      <c r="I176" s="431">
        <v>0</v>
      </c>
      <c r="J176" s="431">
        <v>0</v>
      </c>
      <c r="K176" s="409">
        <f>SUM(C176:J176)</f>
        <v>241866</v>
      </c>
      <c r="L176" s="407">
        <v>271371</v>
      </c>
    </row>
    <row r="177" spans="1:14" ht="12.75" customHeight="1" thickBot="1" x14ac:dyDescent="0.25">
      <c r="A177" s="1759" t="s">
        <v>1134</v>
      </c>
      <c r="B177" s="180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6" t="s">
        <v>952</v>
      </c>
      <c r="B178" s="463" t="s">
        <v>649</v>
      </c>
      <c r="C178" s="420">
        <f>SUM(C174,C176,C177)</f>
        <v>143177</v>
      </c>
      <c r="D178" s="420">
        <f t="shared" ref="D178:J178" si="17">SUM(D174,D176,D177)</f>
        <v>1935</v>
      </c>
      <c r="E178" s="420">
        <f t="shared" si="17"/>
        <v>64289</v>
      </c>
      <c r="F178" s="420">
        <f t="shared" si="17"/>
        <v>32465</v>
      </c>
      <c r="G178" s="420">
        <f t="shared" si="17"/>
        <v>0</v>
      </c>
      <c r="H178" s="420">
        <f t="shared" si="17"/>
        <v>0</v>
      </c>
      <c r="I178" s="420">
        <f t="shared" si="17"/>
        <v>0</v>
      </c>
      <c r="J178" s="420">
        <f t="shared" si="17"/>
        <v>0</v>
      </c>
      <c r="K178" s="420">
        <f>SUM(K174,K176,K177)</f>
        <v>241866</v>
      </c>
      <c r="L178" s="420">
        <f>SUM(L174, L176:L177)</f>
        <v>271371</v>
      </c>
    </row>
    <row r="179" spans="1:14" ht="18" customHeight="1" thickTop="1" thickBot="1" x14ac:dyDescent="0.25">
      <c r="A179" s="1801" t="s">
        <v>1093</v>
      </c>
      <c r="B179" s="174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v>0</v>
      </c>
      <c r="F182" s="408"/>
      <c r="G182" s="408"/>
      <c r="H182" s="407">
        <v>0</v>
      </c>
      <c r="I182" s="502"/>
      <c r="J182" s="408"/>
      <c r="K182" s="409">
        <f t="shared" ref="K182:K187" si="18">SUM(E182,H182)</f>
        <v>0</v>
      </c>
      <c r="L182" s="407">
        <v>0</v>
      </c>
    </row>
    <row r="183" spans="1:14" x14ac:dyDescent="0.2">
      <c r="A183" s="1752" t="s">
        <v>344</v>
      </c>
      <c r="B183" s="265">
        <v>4120</v>
      </c>
      <c r="C183" s="408"/>
      <c r="D183" s="408"/>
      <c r="E183" s="407">
        <v>0</v>
      </c>
      <c r="F183" s="408"/>
      <c r="G183" s="408"/>
      <c r="H183" s="407">
        <v>0</v>
      </c>
      <c r="I183" s="502"/>
      <c r="J183" s="408"/>
      <c r="K183" s="409">
        <f t="shared" si="18"/>
        <v>0</v>
      </c>
      <c r="L183" s="407">
        <v>0</v>
      </c>
    </row>
    <row r="184" spans="1:14" x14ac:dyDescent="0.2">
      <c r="A184" s="1752" t="s">
        <v>345</v>
      </c>
      <c r="B184" s="113">
        <v>4130</v>
      </c>
      <c r="C184" s="408"/>
      <c r="D184" s="408"/>
      <c r="E184" s="407">
        <v>0</v>
      </c>
      <c r="F184" s="408"/>
      <c r="G184" s="408"/>
      <c r="H184" s="407">
        <v>0</v>
      </c>
      <c r="I184" s="502"/>
      <c r="J184" s="408"/>
      <c r="K184" s="409">
        <f t="shared" si="18"/>
        <v>0</v>
      </c>
      <c r="L184" s="407">
        <v>0</v>
      </c>
    </row>
    <row r="185" spans="1:14" x14ac:dyDescent="0.2">
      <c r="A185" s="1752" t="s">
        <v>792</v>
      </c>
      <c r="B185" s="265">
        <v>4140</v>
      </c>
      <c r="C185" s="408"/>
      <c r="D185" s="408"/>
      <c r="E185" s="407">
        <v>0</v>
      </c>
      <c r="F185" s="408"/>
      <c r="G185" s="408"/>
      <c r="H185" s="407">
        <v>0</v>
      </c>
      <c r="I185" s="502"/>
      <c r="J185" s="408"/>
      <c r="K185" s="409">
        <f t="shared" si="18"/>
        <v>0</v>
      </c>
      <c r="L185" s="407">
        <v>0</v>
      </c>
    </row>
    <row r="186" spans="1:14" x14ac:dyDescent="0.2">
      <c r="A186" s="1752" t="s">
        <v>89</v>
      </c>
      <c r="B186" s="265">
        <v>4170</v>
      </c>
      <c r="C186" s="408"/>
      <c r="D186" s="408"/>
      <c r="E186" s="407">
        <v>0</v>
      </c>
      <c r="F186" s="408"/>
      <c r="G186" s="408"/>
      <c r="H186" s="407">
        <v>0</v>
      </c>
      <c r="I186" s="502"/>
      <c r="J186" s="408"/>
      <c r="K186" s="409">
        <f t="shared" si="18"/>
        <v>0</v>
      </c>
      <c r="L186" s="407">
        <v>0</v>
      </c>
    </row>
    <row r="187" spans="1:14" ht="22.5" x14ac:dyDescent="0.2">
      <c r="A187" s="1758"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v>0</v>
      </c>
      <c r="F189" s="408"/>
      <c r="G189" s="408"/>
      <c r="H189" s="1802">
        <v>0</v>
      </c>
      <c r="I189" s="502"/>
      <c r="J189" s="408"/>
      <c r="K189" s="425">
        <f>SUM(E189,H189)</f>
        <v>0</v>
      </c>
      <c r="L189" s="1802">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v>0</v>
      </c>
      <c r="I193" s="408"/>
      <c r="J193" s="408"/>
      <c r="K193" s="409">
        <f>SUM(H193)</f>
        <v>0</v>
      </c>
      <c r="L193" s="407">
        <v>0</v>
      </c>
    </row>
    <row r="194" spans="1:14" x14ac:dyDescent="0.2">
      <c r="A194" s="1752" t="s">
        <v>91</v>
      </c>
      <c r="B194" s="265">
        <v>5120</v>
      </c>
      <c r="C194" s="408"/>
      <c r="D194" s="408"/>
      <c r="E194" s="408"/>
      <c r="F194" s="408"/>
      <c r="G194" s="408"/>
      <c r="H194" s="407">
        <v>0</v>
      </c>
      <c r="I194" s="408"/>
      <c r="J194" s="408"/>
      <c r="K194" s="409">
        <f>SUM(H194)</f>
        <v>0</v>
      </c>
      <c r="L194" s="407">
        <v>0</v>
      </c>
    </row>
    <row r="195" spans="1:14" ht="12.75" customHeight="1" x14ac:dyDescent="0.2">
      <c r="A195" s="1752" t="s">
        <v>1366</v>
      </c>
      <c r="B195" s="113" t="s">
        <v>702</v>
      </c>
      <c r="C195" s="408"/>
      <c r="D195" s="408"/>
      <c r="E195" s="408"/>
      <c r="F195" s="408"/>
      <c r="G195" s="408"/>
      <c r="H195" s="407">
        <v>0</v>
      </c>
      <c r="I195" s="408"/>
      <c r="J195" s="408"/>
      <c r="K195" s="409">
        <f>SUM(H195)</f>
        <v>0</v>
      </c>
      <c r="L195" s="407">
        <v>0</v>
      </c>
    </row>
    <row r="196" spans="1:14" x14ac:dyDescent="0.2">
      <c r="A196" s="1752" t="s">
        <v>92</v>
      </c>
      <c r="B196" s="265" t="s">
        <v>673</v>
      </c>
      <c r="C196" s="408"/>
      <c r="D196" s="408"/>
      <c r="E196" s="408"/>
      <c r="F196" s="408"/>
      <c r="G196" s="408"/>
      <c r="H196" s="407">
        <v>0</v>
      </c>
      <c r="I196" s="408"/>
      <c r="J196" s="408"/>
      <c r="K196" s="409">
        <f>SUM(H196)</f>
        <v>0</v>
      </c>
      <c r="L196" s="407">
        <v>0</v>
      </c>
    </row>
    <row r="197" spans="1:14" x14ac:dyDescent="0.2">
      <c r="A197" s="1777"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09">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6" t="s">
        <v>865</v>
      </c>
      <c r="B201" s="532" t="s">
        <v>87</v>
      </c>
      <c r="C201" s="408"/>
      <c r="D201" s="408"/>
      <c r="E201" s="408"/>
      <c r="F201" s="408"/>
      <c r="G201" s="408"/>
      <c r="H201" s="431">
        <v>0</v>
      </c>
      <c r="I201" s="408"/>
      <c r="J201" s="408"/>
      <c r="K201" s="1050">
        <f>H201</f>
        <v>0</v>
      </c>
      <c r="L201" s="407">
        <v>0</v>
      </c>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v>0</v>
      </c>
    </row>
    <row r="204" spans="1:14" ht="12.75" customHeight="1" thickTop="1" thickBot="1" x14ac:dyDescent="0.25">
      <c r="A204" s="1773" t="s">
        <v>314</v>
      </c>
      <c r="B204" s="465"/>
      <c r="C204" s="410">
        <f>SUM(C178,C179)</f>
        <v>143177</v>
      </c>
      <c r="D204" s="410">
        <f>SUM(D178,D179)</f>
        <v>1935</v>
      </c>
      <c r="E204" s="410">
        <f>SUM(E178,E179,E190)</f>
        <v>64289</v>
      </c>
      <c r="F204" s="410">
        <f>SUM(F178,F179)</f>
        <v>32465</v>
      </c>
      <c r="G204" s="410">
        <f>SUM(G178,G179)</f>
        <v>0</v>
      </c>
      <c r="H204" s="410">
        <f>SUM(H178,H179,H190,H202,H203)</f>
        <v>0</v>
      </c>
      <c r="I204" s="410">
        <f>SUM(I178,I179)</f>
        <v>0</v>
      </c>
      <c r="J204" s="410">
        <f>SUM(J178,J179)</f>
        <v>0</v>
      </c>
      <c r="K204" s="409">
        <f>SUM(K178,K179,K190,K202,K203)</f>
        <v>241866</v>
      </c>
      <c r="L204" s="410">
        <f>SUM(L178,L179,L190,L202,L203)</f>
        <v>271371</v>
      </c>
    </row>
    <row r="205" spans="1:14" ht="23.25" thickTop="1" x14ac:dyDescent="0.2">
      <c r="A205" s="1764" t="s">
        <v>1155</v>
      </c>
      <c r="B205" s="462"/>
      <c r="C205" s="411"/>
      <c r="D205" s="411"/>
      <c r="E205" s="411"/>
      <c r="F205" s="411"/>
      <c r="G205" s="411"/>
      <c r="H205" s="411"/>
      <c r="I205" s="408"/>
      <c r="J205" s="408"/>
      <c r="K205" s="435">
        <f>'Revenues 9-14'!F275-'Expenditures 15-22'!K204</f>
        <v>-61938</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18409</v>
      </c>
      <c r="E209" s="408"/>
      <c r="F209" s="408"/>
      <c r="G209" s="408"/>
      <c r="H209" s="408"/>
      <c r="I209" s="408"/>
      <c r="J209" s="408"/>
      <c r="K209" s="409">
        <f>D209</f>
        <v>18409</v>
      </c>
      <c r="L209" s="407">
        <v>21855</v>
      </c>
    </row>
    <row r="210" spans="1:12" x14ac:dyDescent="0.2">
      <c r="A210" s="1752" t="s">
        <v>170</v>
      </c>
      <c r="B210" s="265" t="s">
        <v>1121</v>
      </c>
      <c r="C210" s="408"/>
      <c r="D210" s="431">
        <v>0</v>
      </c>
      <c r="E210" s="408"/>
      <c r="F210" s="408"/>
      <c r="G210" s="408"/>
      <c r="H210" s="408"/>
      <c r="I210" s="408"/>
      <c r="J210" s="408"/>
      <c r="K210" s="409">
        <f t="shared" ref="K210:K222" si="19">D210</f>
        <v>0</v>
      </c>
      <c r="L210" s="407">
        <v>0</v>
      </c>
    </row>
    <row r="211" spans="1:12" x14ac:dyDescent="0.2">
      <c r="A211" s="1752" t="s">
        <v>171</v>
      </c>
      <c r="B211" s="265">
        <v>1200</v>
      </c>
      <c r="C211" s="408"/>
      <c r="D211" s="407">
        <v>2061</v>
      </c>
      <c r="E211" s="408"/>
      <c r="F211" s="408"/>
      <c r="G211" s="408"/>
      <c r="H211" s="408"/>
      <c r="I211" s="408"/>
      <c r="J211" s="408"/>
      <c r="K211" s="409">
        <f t="shared" si="19"/>
        <v>2061</v>
      </c>
      <c r="L211" s="407">
        <v>2050</v>
      </c>
    </row>
    <row r="212" spans="1:12" x14ac:dyDescent="0.2">
      <c r="A212" s="1752" t="s">
        <v>315</v>
      </c>
      <c r="B212" s="265" t="s">
        <v>1122</v>
      </c>
      <c r="C212" s="408"/>
      <c r="D212" s="431">
        <v>0</v>
      </c>
      <c r="E212" s="408"/>
      <c r="F212" s="408"/>
      <c r="G212" s="408"/>
      <c r="H212" s="408"/>
      <c r="I212" s="408"/>
      <c r="J212" s="408"/>
      <c r="K212" s="409">
        <f t="shared" si="19"/>
        <v>0</v>
      </c>
      <c r="L212" s="407">
        <v>0</v>
      </c>
    </row>
    <row r="213" spans="1:12" x14ac:dyDescent="0.2">
      <c r="A213" s="1752" t="s">
        <v>316</v>
      </c>
      <c r="B213" s="265">
        <v>1250</v>
      </c>
      <c r="C213" s="408"/>
      <c r="D213" s="407">
        <v>8917</v>
      </c>
      <c r="E213" s="408"/>
      <c r="F213" s="408"/>
      <c r="G213" s="408"/>
      <c r="H213" s="408"/>
      <c r="I213" s="408"/>
      <c r="J213" s="408"/>
      <c r="K213" s="409">
        <f t="shared" si="19"/>
        <v>8917</v>
      </c>
      <c r="L213" s="407">
        <v>8300</v>
      </c>
    </row>
    <row r="214" spans="1:12" x14ac:dyDescent="0.2">
      <c r="A214" s="1752" t="s">
        <v>317</v>
      </c>
      <c r="B214" s="265" t="s">
        <v>168</v>
      </c>
      <c r="C214" s="408"/>
      <c r="D214" s="431">
        <v>0</v>
      </c>
      <c r="E214" s="408"/>
      <c r="F214" s="408"/>
      <c r="G214" s="408"/>
      <c r="H214" s="408"/>
      <c r="I214" s="408"/>
      <c r="J214" s="408"/>
      <c r="K214" s="409">
        <f t="shared" si="19"/>
        <v>0</v>
      </c>
      <c r="L214" s="407">
        <v>0</v>
      </c>
    </row>
    <row r="215" spans="1:12" x14ac:dyDescent="0.2">
      <c r="A215" s="1752" t="s">
        <v>1116</v>
      </c>
      <c r="B215" s="265">
        <v>1300</v>
      </c>
      <c r="C215" s="408"/>
      <c r="D215" s="407">
        <v>0</v>
      </c>
      <c r="E215" s="408"/>
      <c r="F215" s="408"/>
      <c r="G215" s="408"/>
      <c r="H215" s="408"/>
      <c r="I215" s="408"/>
      <c r="J215" s="408"/>
      <c r="K215" s="409">
        <f t="shared" si="19"/>
        <v>0</v>
      </c>
      <c r="L215" s="407">
        <v>0</v>
      </c>
    </row>
    <row r="216" spans="1:12" x14ac:dyDescent="0.2">
      <c r="A216" s="1752" t="s">
        <v>820</v>
      </c>
      <c r="B216" s="265">
        <v>1400</v>
      </c>
      <c r="C216" s="408"/>
      <c r="D216" s="407">
        <v>1493</v>
      </c>
      <c r="E216" s="408"/>
      <c r="F216" s="408"/>
      <c r="G216" s="408"/>
      <c r="H216" s="408"/>
      <c r="I216" s="408"/>
      <c r="J216" s="408"/>
      <c r="K216" s="409">
        <f t="shared" si="19"/>
        <v>1493</v>
      </c>
      <c r="L216" s="407">
        <v>1525</v>
      </c>
    </row>
    <row r="217" spans="1:12" x14ac:dyDescent="0.2">
      <c r="A217" s="1752" t="s">
        <v>1117</v>
      </c>
      <c r="B217" s="265">
        <v>1500</v>
      </c>
      <c r="C217" s="408"/>
      <c r="D217" s="407">
        <v>1591</v>
      </c>
      <c r="E217" s="408"/>
      <c r="F217" s="408"/>
      <c r="G217" s="408"/>
      <c r="H217" s="408"/>
      <c r="I217" s="408"/>
      <c r="J217" s="408"/>
      <c r="K217" s="409">
        <f t="shared" si="19"/>
        <v>1591</v>
      </c>
      <c r="L217" s="407">
        <v>2300</v>
      </c>
    </row>
    <row r="218" spans="1:12" x14ac:dyDescent="0.2">
      <c r="A218" s="1752" t="s">
        <v>1118</v>
      </c>
      <c r="B218" s="265">
        <v>1600</v>
      </c>
      <c r="C218" s="408"/>
      <c r="D218" s="407">
        <v>0</v>
      </c>
      <c r="E218" s="408"/>
      <c r="F218" s="408"/>
      <c r="G218" s="408"/>
      <c r="H218" s="408"/>
      <c r="I218" s="408"/>
      <c r="J218" s="408"/>
      <c r="K218" s="409">
        <f t="shared" si="19"/>
        <v>0</v>
      </c>
      <c r="L218" s="407">
        <v>0</v>
      </c>
    </row>
    <row r="219" spans="1:12" x14ac:dyDescent="0.2">
      <c r="A219" s="1752" t="s">
        <v>1143</v>
      </c>
      <c r="B219" s="265">
        <v>1650</v>
      </c>
      <c r="C219" s="408"/>
      <c r="D219" s="407">
        <v>0</v>
      </c>
      <c r="E219" s="408"/>
      <c r="F219" s="408"/>
      <c r="G219" s="408"/>
      <c r="H219" s="408"/>
      <c r="I219" s="408"/>
      <c r="J219" s="408"/>
      <c r="K219" s="409">
        <f t="shared" si="19"/>
        <v>0</v>
      </c>
      <c r="L219" s="407">
        <v>0</v>
      </c>
    </row>
    <row r="220" spans="1:12" x14ac:dyDescent="0.2">
      <c r="A220" s="1752" t="s">
        <v>821</v>
      </c>
      <c r="B220" s="265" t="s">
        <v>169</v>
      </c>
      <c r="C220" s="408"/>
      <c r="D220" s="431">
        <v>375</v>
      </c>
      <c r="E220" s="408"/>
      <c r="F220" s="408"/>
      <c r="G220" s="408"/>
      <c r="H220" s="408"/>
      <c r="I220" s="408"/>
      <c r="J220" s="408"/>
      <c r="K220" s="409">
        <f t="shared" si="19"/>
        <v>375</v>
      </c>
      <c r="L220" s="407">
        <v>450</v>
      </c>
    </row>
    <row r="221" spans="1:12" x14ac:dyDescent="0.2">
      <c r="A221" s="1752" t="s">
        <v>1262</v>
      </c>
      <c r="B221" s="265">
        <v>1800</v>
      </c>
      <c r="C221" s="408"/>
      <c r="D221" s="407">
        <v>0</v>
      </c>
      <c r="E221" s="408"/>
      <c r="F221" s="408"/>
      <c r="G221" s="408"/>
      <c r="H221" s="408"/>
      <c r="I221" s="408"/>
      <c r="J221" s="408"/>
      <c r="K221" s="409">
        <f t="shared" si="19"/>
        <v>0</v>
      </c>
      <c r="L221" s="407">
        <v>0</v>
      </c>
    </row>
    <row r="222" spans="1:12" x14ac:dyDescent="0.2">
      <c r="A222" s="1752"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32846</v>
      </c>
      <c r="E223" s="408"/>
      <c r="F223" s="408"/>
      <c r="G223" s="408"/>
      <c r="H223" s="408"/>
      <c r="I223" s="408"/>
      <c r="J223" s="408"/>
      <c r="K223" s="410">
        <f>SUM(K209:K222)</f>
        <v>32846</v>
      </c>
      <c r="L223" s="410">
        <f>SUM(L209:L222)</f>
        <v>36480</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v>572</v>
      </c>
      <c r="E226" s="408"/>
      <c r="F226" s="408"/>
      <c r="G226" s="408"/>
      <c r="H226" s="408"/>
      <c r="I226" s="408"/>
      <c r="J226" s="408"/>
      <c r="K226" s="409">
        <f t="shared" ref="K226:K231" si="20">D226</f>
        <v>572</v>
      </c>
      <c r="L226" s="407">
        <v>575</v>
      </c>
    </row>
    <row r="227" spans="1:12" x14ac:dyDescent="0.2">
      <c r="A227" s="1752" t="s">
        <v>1265</v>
      </c>
      <c r="B227" s="265">
        <v>2120</v>
      </c>
      <c r="C227" s="408"/>
      <c r="D227" s="407">
        <v>801</v>
      </c>
      <c r="E227" s="408"/>
      <c r="F227" s="408"/>
      <c r="G227" s="408"/>
      <c r="H227" s="408"/>
      <c r="I227" s="408"/>
      <c r="J227" s="408"/>
      <c r="K227" s="409">
        <f t="shared" si="20"/>
        <v>801</v>
      </c>
      <c r="L227" s="407">
        <v>800</v>
      </c>
    </row>
    <row r="228" spans="1:12" x14ac:dyDescent="0.2">
      <c r="A228" s="1752" t="s">
        <v>220</v>
      </c>
      <c r="B228" s="265">
        <v>2130</v>
      </c>
      <c r="C228" s="408"/>
      <c r="D228" s="407">
        <v>2053</v>
      </c>
      <c r="E228" s="408"/>
      <c r="F228" s="408"/>
      <c r="G228" s="408"/>
      <c r="H228" s="408"/>
      <c r="I228" s="408"/>
      <c r="J228" s="408"/>
      <c r="K228" s="409">
        <f t="shared" si="20"/>
        <v>2053</v>
      </c>
      <c r="L228" s="407">
        <v>50</v>
      </c>
    </row>
    <row r="229" spans="1:12" x14ac:dyDescent="0.2">
      <c r="A229" s="1752" t="s">
        <v>221</v>
      </c>
      <c r="B229" s="265">
        <v>2140</v>
      </c>
      <c r="C229" s="408"/>
      <c r="D229" s="407">
        <v>0</v>
      </c>
      <c r="E229" s="408"/>
      <c r="F229" s="408"/>
      <c r="G229" s="408"/>
      <c r="H229" s="408"/>
      <c r="I229" s="408"/>
      <c r="J229" s="408"/>
      <c r="K229" s="409">
        <f t="shared" si="20"/>
        <v>0</v>
      </c>
      <c r="L229" s="407">
        <v>0</v>
      </c>
    </row>
    <row r="230" spans="1:12" x14ac:dyDescent="0.2">
      <c r="A230" s="1752" t="s">
        <v>222</v>
      </c>
      <c r="B230" s="265">
        <v>2150</v>
      </c>
      <c r="C230" s="408"/>
      <c r="D230" s="407">
        <v>545</v>
      </c>
      <c r="E230" s="408"/>
      <c r="F230" s="408"/>
      <c r="G230" s="408"/>
      <c r="H230" s="408"/>
      <c r="I230" s="408"/>
      <c r="J230" s="408"/>
      <c r="K230" s="409">
        <f t="shared" si="20"/>
        <v>545</v>
      </c>
      <c r="L230" s="407">
        <v>550</v>
      </c>
    </row>
    <row r="231" spans="1:12" x14ac:dyDescent="0.2">
      <c r="A231" s="1752"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3971</v>
      </c>
      <c r="E232" s="408"/>
      <c r="F232" s="408"/>
      <c r="G232" s="408"/>
      <c r="H232" s="408"/>
      <c r="I232" s="408"/>
      <c r="J232" s="408"/>
      <c r="K232" s="410">
        <f>SUM(K226:K231)</f>
        <v>3971</v>
      </c>
      <c r="L232" s="410">
        <f>SUM(L226:L231)</f>
        <v>1975</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v>56</v>
      </c>
      <c r="E234" s="408"/>
      <c r="F234" s="408"/>
      <c r="G234" s="408"/>
      <c r="H234" s="408"/>
      <c r="I234" s="408"/>
      <c r="J234" s="408"/>
      <c r="K234" s="415">
        <f>D234</f>
        <v>56</v>
      </c>
      <c r="L234" s="413">
        <v>50</v>
      </c>
    </row>
    <row r="235" spans="1:12" x14ac:dyDescent="0.2">
      <c r="A235" s="1752" t="s">
        <v>956</v>
      </c>
      <c r="B235" s="265">
        <v>2220</v>
      </c>
      <c r="C235" s="408"/>
      <c r="D235" s="407">
        <v>7162</v>
      </c>
      <c r="E235" s="408"/>
      <c r="F235" s="408"/>
      <c r="G235" s="408"/>
      <c r="H235" s="408"/>
      <c r="I235" s="408"/>
      <c r="J235" s="408"/>
      <c r="K235" s="415">
        <f>D235</f>
        <v>7162</v>
      </c>
      <c r="L235" s="407">
        <v>7350</v>
      </c>
    </row>
    <row r="236" spans="1:12" x14ac:dyDescent="0.2">
      <c r="A236" s="1752" t="s">
        <v>957</v>
      </c>
      <c r="B236" s="265">
        <v>2230</v>
      </c>
      <c r="C236" s="408"/>
      <c r="D236" s="407">
        <v>0</v>
      </c>
      <c r="E236" s="408"/>
      <c r="F236" s="408"/>
      <c r="G236" s="408"/>
      <c r="H236" s="408"/>
      <c r="I236" s="408"/>
      <c r="J236" s="408"/>
      <c r="K236" s="415">
        <f>D236</f>
        <v>0</v>
      </c>
      <c r="L236" s="407">
        <v>0</v>
      </c>
    </row>
    <row r="237" spans="1:12" ht="12.75" customHeight="1" thickBot="1" x14ac:dyDescent="0.25">
      <c r="A237" s="1778" t="s">
        <v>641</v>
      </c>
      <c r="B237" s="868">
        <v>2200</v>
      </c>
      <c r="C237" s="408"/>
      <c r="D237" s="410">
        <f>SUM(D234:D236)</f>
        <v>7218</v>
      </c>
      <c r="E237" s="408"/>
      <c r="F237" s="408"/>
      <c r="G237" s="408"/>
      <c r="H237" s="408"/>
      <c r="I237" s="408"/>
      <c r="J237" s="408"/>
      <c r="K237" s="410">
        <f>SUM(K234:K236)</f>
        <v>7218</v>
      </c>
      <c r="L237" s="410">
        <f>SUM(L234:L236)</f>
        <v>7400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v>132</v>
      </c>
      <c r="E239" s="408"/>
      <c r="F239" s="408"/>
      <c r="G239" s="408"/>
      <c r="H239" s="408"/>
      <c r="I239" s="408"/>
      <c r="J239" s="408"/>
      <c r="K239" s="415">
        <f>D239</f>
        <v>132</v>
      </c>
      <c r="L239" s="413">
        <v>140</v>
      </c>
    </row>
    <row r="240" spans="1:12" x14ac:dyDescent="0.2">
      <c r="A240" s="1752" t="s">
        <v>959</v>
      </c>
      <c r="B240" s="265">
        <v>2320</v>
      </c>
      <c r="C240" s="408"/>
      <c r="D240" s="407">
        <v>1751</v>
      </c>
      <c r="E240" s="408"/>
      <c r="F240" s="408"/>
      <c r="G240" s="408"/>
      <c r="H240" s="408"/>
      <c r="I240" s="408"/>
      <c r="J240" s="408"/>
      <c r="K240" s="415">
        <f t="shared" ref="K240:K250" si="21">D240</f>
        <v>1751</v>
      </c>
      <c r="L240" s="407">
        <v>1720</v>
      </c>
    </row>
    <row r="241" spans="1:12" x14ac:dyDescent="0.2">
      <c r="A241" s="1752" t="s">
        <v>960</v>
      </c>
      <c r="B241" s="265">
        <v>2330</v>
      </c>
      <c r="C241" s="408"/>
      <c r="D241" s="407">
        <v>0</v>
      </c>
      <c r="E241" s="408"/>
      <c r="F241" s="408"/>
      <c r="G241" s="408"/>
      <c r="H241" s="408"/>
      <c r="I241" s="408"/>
      <c r="J241" s="408"/>
      <c r="K241" s="415">
        <f t="shared" si="21"/>
        <v>0</v>
      </c>
      <c r="L241" s="407">
        <v>0</v>
      </c>
    </row>
    <row r="242" spans="1:12" x14ac:dyDescent="0.2">
      <c r="A242" s="1753" t="s">
        <v>337</v>
      </c>
      <c r="B242" s="290" t="s">
        <v>318</v>
      </c>
      <c r="C242" s="408"/>
      <c r="D242" s="682">
        <v>0</v>
      </c>
      <c r="E242" s="408"/>
      <c r="F242" s="408"/>
      <c r="G242" s="408"/>
      <c r="H242" s="408"/>
      <c r="I242" s="408"/>
      <c r="J242" s="408"/>
      <c r="K242" s="415">
        <f t="shared" si="21"/>
        <v>0</v>
      </c>
      <c r="L242" s="407">
        <v>0</v>
      </c>
    </row>
    <row r="243" spans="1:12" ht="23.25" customHeight="1" x14ac:dyDescent="0.2">
      <c r="A243" s="1753" t="s">
        <v>338</v>
      </c>
      <c r="B243" s="522" t="s">
        <v>319</v>
      </c>
      <c r="C243" s="408"/>
      <c r="D243" s="682">
        <v>0</v>
      </c>
      <c r="E243" s="408"/>
      <c r="F243" s="408"/>
      <c r="G243" s="408"/>
      <c r="H243" s="408"/>
      <c r="I243" s="408"/>
      <c r="J243" s="408"/>
      <c r="K243" s="415">
        <f t="shared" si="21"/>
        <v>0</v>
      </c>
      <c r="L243" s="407">
        <v>0</v>
      </c>
    </row>
    <row r="244" spans="1:12" x14ac:dyDescent="0.2">
      <c r="A244" s="1753" t="s">
        <v>339</v>
      </c>
      <c r="B244" s="290" t="s">
        <v>320</v>
      </c>
      <c r="C244" s="408"/>
      <c r="D244" s="682">
        <v>0</v>
      </c>
      <c r="E244" s="408"/>
      <c r="F244" s="408"/>
      <c r="G244" s="408"/>
      <c r="H244" s="408"/>
      <c r="I244" s="408"/>
      <c r="J244" s="408"/>
      <c r="K244" s="415">
        <f t="shared" si="21"/>
        <v>0</v>
      </c>
      <c r="L244" s="407">
        <v>0</v>
      </c>
    </row>
    <row r="245" spans="1:12" x14ac:dyDescent="0.2">
      <c r="A245" s="1753" t="s">
        <v>272</v>
      </c>
      <c r="B245" s="290" t="s">
        <v>321</v>
      </c>
      <c r="C245" s="408"/>
      <c r="D245" s="682">
        <v>0</v>
      </c>
      <c r="E245" s="408"/>
      <c r="F245" s="408"/>
      <c r="G245" s="408"/>
      <c r="H245" s="408"/>
      <c r="I245" s="408"/>
      <c r="J245" s="408"/>
      <c r="K245" s="415">
        <f t="shared" si="21"/>
        <v>0</v>
      </c>
      <c r="L245" s="407">
        <v>0</v>
      </c>
    </row>
    <row r="246" spans="1:12" x14ac:dyDescent="0.2">
      <c r="A246" s="1753" t="s">
        <v>797</v>
      </c>
      <c r="B246" s="290" t="s">
        <v>322</v>
      </c>
      <c r="C246" s="408"/>
      <c r="D246" s="682">
        <v>0</v>
      </c>
      <c r="E246" s="408"/>
      <c r="F246" s="408"/>
      <c r="G246" s="408"/>
      <c r="H246" s="408"/>
      <c r="I246" s="408"/>
      <c r="J246" s="408"/>
      <c r="K246" s="415">
        <f t="shared" si="21"/>
        <v>0</v>
      </c>
      <c r="L246" s="407">
        <v>0</v>
      </c>
    </row>
    <row r="247" spans="1:12" x14ac:dyDescent="0.2">
      <c r="A247" s="1753" t="s">
        <v>273</v>
      </c>
      <c r="B247" s="290" t="s">
        <v>323</v>
      </c>
      <c r="C247" s="408"/>
      <c r="D247" s="682">
        <v>0</v>
      </c>
      <c r="E247" s="408"/>
      <c r="F247" s="408"/>
      <c r="G247" s="408"/>
      <c r="H247" s="408"/>
      <c r="I247" s="408"/>
      <c r="J247" s="408"/>
      <c r="K247" s="415">
        <f t="shared" si="21"/>
        <v>0</v>
      </c>
      <c r="L247" s="407">
        <v>0</v>
      </c>
    </row>
    <row r="248" spans="1:12" ht="22.5" x14ac:dyDescent="0.2">
      <c r="A248" s="1753" t="s">
        <v>1192</v>
      </c>
      <c r="B248" s="522" t="s">
        <v>324</v>
      </c>
      <c r="C248" s="408"/>
      <c r="D248" s="682">
        <v>0</v>
      </c>
      <c r="E248" s="408"/>
      <c r="F248" s="408"/>
      <c r="G248" s="408"/>
      <c r="H248" s="408"/>
      <c r="I248" s="408"/>
      <c r="J248" s="408"/>
      <c r="K248" s="415">
        <f t="shared" si="21"/>
        <v>0</v>
      </c>
      <c r="L248" s="407">
        <v>0</v>
      </c>
    </row>
    <row r="249" spans="1:12" x14ac:dyDescent="0.2">
      <c r="A249" s="1753" t="s">
        <v>1193</v>
      </c>
      <c r="B249" s="290" t="s">
        <v>325</v>
      </c>
      <c r="C249" s="408"/>
      <c r="D249" s="682">
        <v>0</v>
      </c>
      <c r="E249" s="408"/>
      <c r="F249" s="408"/>
      <c r="G249" s="408"/>
      <c r="H249" s="408"/>
      <c r="I249" s="408"/>
      <c r="J249" s="408"/>
      <c r="K249" s="415">
        <f t="shared" si="21"/>
        <v>0</v>
      </c>
      <c r="L249" s="407">
        <v>0</v>
      </c>
    </row>
    <row r="250" spans="1:12" x14ac:dyDescent="0.2">
      <c r="A250" s="1753"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1883</v>
      </c>
      <c r="E251" s="408"/>
      <c r="F251" s="408"/>
      <c r="G251" s="408"/>
      <c r="H251" s="408"/>
      <c r="I251" s="408"/>
      <c r="J251" s="408"/>
      <c r="K251" s="410">
        <f>SUM(K239:K250)</f>
        <v>1883</v>
      </c>
      <c r="L251" s="410">
        <f>SUM(L239:L250)</f>
        <v>1860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11733</v>
      </c>
      <c r="E253" s="408"/>
      <c r="F253" s="408"/>
      <c r="G253" s="408"/>
      <c r="H253" s="408"/>
      <c r="I253" s="408"/>
      <c r="J253" s="408"/>
      <c r="K253" s="415">
        <f>D253</f>
        <v>11733</v>
      </c>
      <c r="L253" s="413">
        <v>12600</v>
      </c>
    </row>
    <row r="254" spans="1:12" ht="23.25" customHeight="1" x14ac:dyDescent="0.2">
      <c r="A254" s="1758" t="s">
        <v>1194</v>
      </c>
      <c r="B254" s="521">
        <v>2490</v>
      </c>
      <c r="C254" s="408"/>
      <c r="D254" s="407">
        <v>0</v>
      </c>
      <c r="E254" s="408"/>
      <c r="F254" s="408"/>
      <c r="G254" s="408"/>
      <c r="H254" s="408"/>
      <c r="I254" s="408"/>
      <c r="J254" s="408"/>
      <c r="K254" s="415">
        <f>D254</f>
        <v>0</v>
      </c>
      <c r="L254" s="407">
        <v>0</v>
      </c>
    </row>
    <row r="255" spans="1:12" ht="12.75" customHeight="1" thickBot="1" x14ac:dyDescent="0.25">
      <c r="A255" s="1773" t="s">
        <v>299</v>
      </c>
      <c r="B255" s="536" t="s">
        <v>35</v>
      </c>
      <c r="C255" s="408"/>
      <c r="D255" s="410">
        <f>SUM(D253:D254)</f>
        <v>11733</v>
      </c>
      <c r="E255" s="408"/>
      <c r="F255" s="408"/>
      <c r="G255" s="408"/>
      <c r="H255" s="408"/>
      <c r="I255" s="408"/>
      <c r="J255" s="408"/>
      <c r="K255" s="410">
        <f>SUM(K253:K254)</f>
        <v>11733</v>
      </c>
      <c r="L255" s="410">
        <f>SUM(L253:L254)</f>
        <v>12600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v>0</v>
      </c>
      <c r="E257" s="408"/>
      <c r="F257" s="408"/>
      <c r="G257" s="408"/>
      <c r="H257" s="408"/>
      <c r="I257" s="408"/>
      <c r="J257" s="408"/>
      <c r="K257" s="415">
        <f>D257</f>
        <v>0</v>
      </c>
      <c r="L257" s="413">
        <v>0</v>
      </c>
    </row>
    <row r="258" spans="1:12" x14ac:dyDescent="0.2">
      <c r="A258" s="1752" t="s">
        <v>532</v>
      </c>
      <c r="B258" s="520">
        <v>2520</v>
      </c>
      <c r="C258" s="408"/>
      <c r="D258" s="407">
        <v>5928</v>
      </c>
      <c r="E258" s="408"/>
      <c r="F258" s="408"/>
      <c r="G258" s="408"/>
      <c r="H258" s="408"/>
      <c r="I258" s="408"/>
      <c r="J258" s="408"/>
      <c r="K258" s="415">
        <f t="shared" ref="K258:K263" si="22">D258</f>
        <v>5928</v>
      </c>
      <c r="L258" s="407">
        <v>6200</v>
      </c>
    </row>
    <row r="259" spans="1:12" x14ac:dyDescent="0.2">
      <c r="A259" s="1752" t="s">
        <v>5</v>
      </c>
      <c r="B259" s="265">
        <v>2530</v>
      </c>
      <c r="C259" s="408"/>
      <c r="D259" s="407">
        <v>0</v>
      </c>
      <c r="E259" s="408"/>
      <c r="F259" s="408"/>
      <c r="G259" s="408"/>
      <c r="H259" s="408"/>
      <c r="I259" s="408"/>
      <c r="J259" s="408"/>
      <c r="K259" s="415">
        <f t="shared" si="22"/>
        <v>0</v>
      </c>
      <c r="L259" s="407">
        <v>0</v>
      </c>
    </row>
    <row r="260" spans="1:12" x14ac:dyDescent="0.2">
      <c r="A260" s="1752" t="s">
        <v>219</v>
      </c>
      <c r="B260" s="265">
        <v>2540</v>
      </c>
      <c r="C260" s="408"/>
      <c r="D260" s="407">
        <v>18296</v>
      </c>
      <c r="E260" s="408"/>
      <c r="F260" s="408"/>
      <c r="G260" s="408"/>
      <c r="H260" s="408"/>
      <c r="I260" s="408"/>
      <c r="J260" s="408"/>
      <c r="K260" s="415">
        <f t="shared" si="22"/>
        <v>18296</v>
      </c>
      <c r="L260" s="407">
        <v>17500</v>
      </c>
    </row>
    <row r="261" spans="1:12" x14ac:dyDescent="0.2">
      <c r="A261" s="1752" t="s">
        <v>1107</v>
      </c>
      <c r="B261" s="265">
        <v>2550</v>
      </c>
      <c r="C261" s="408"/>
      <c r="D261" s="407">
        <v>20517</v>
      </c>
      <c r="E261" s="408"/>
      <c r="F261" s="408"/>
      <c r="G261" s="408"/>
      <c r="H261" s="408"/>
      <c r="I261" s="408"/>
      <c r="J261" s="408"/>
      <c r="K261" s="415">
        <f t="shared" si="22"/>
        <v>20517</v>
      </c>
      <c r="L261" s="407">
        <v>22700</v>
      </c>
    </row>
    <row r="262" spans="1:12" x14ac:dyDescent="0.2">
      <c r="A262" s="1752" t="s">
        <v>106</v>
      </c>
      <c r="B262" s="265">
        <v>2560</v>
      </c>
      <c r="C262" s="408"/>
      <c r="D262" s="407">
        <v>12260</v>
      </c>
      <c r="E262" s="408"/>
      <c r="F262" s="408"/>
      <c r="G262" s="408"/>
      <c r="H262" s="408"/>
      <c r="I262" s="408"/>
      <c r="J262" s="408"/>
      <c r="K262" s="415">
        <f t="shared" si="22"/>
        <v>12260</v>
      </c>
      <c r="L262" s="407">
        <v>13200</v>
      </c>
    </row>
    <row r="263" spans="1:12" x14ac:dyDescent="0.2">
      <c r="A263" s="1752"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57001</v>
      </c>
      <c r="E264" s="408"/>
      <c r="F264" s="408"/>
      <c r="G264" s="408"/>
      <c r="H264" s="408"/>
      <c r="I264" s="408"/>
      <c r="J264" s="408"/>
      <c r="K264" s="410">
        <f>SUM(K257:K263)</f>
        <v>57001</v>
      </c>
      <c r="L264" s="410">
        <f>SUM(L257:L263)</f>
        <v>59600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v>0</v>
      </c>
      <c r="E266" s="408"/>
      <c r="F266" s="408"/>
      <c r="G266" s="408"/>
      <c r="H266" s="408"/>
      <c r="I266" s="408"/>
      <c r="J266" s="408"/>
      <c r="K266" s="415">
        <f>D266</f>
        <v>0</v>
      </c>
      <c r="L266" s="413">
        <v>0</v>
      </c>
    </row>
    <row r="267" spans="1:12" ht="20.25" customHeight="1" x14ac:dyDescent="0.2">
      <c r="A267" s="1752" t="s">
        <v>692</v>
      </c>
      <c r="B267" s="113">
        <v>2620</v>
      </c>
      <c r="C267" s="408"/>
      <c r="D267" s="407">
        <v>0</v>
      </c>
      <c r="E267" s="408"/>
      <c r="F267" s="408"/>
      <c r="G267" s="408"/>
      <c r="H267" s="408"/>
      <c r="I267" s="408"/>
      <c r="J267" s="408"/>
      <c r="K267" s="415">
        <f>D267</f>
        <v>0</v>
      </c>
      <c r="L267" s="407">
        <v>0</v>
      </c>
    </row>
    <row r="268" spans="1:12" ht="12" customHeight="1" x14ac:dyDescent="0.2">
      <c r="A268" s="1752" t="s">
        <v>1228</v>
      </c>
      <c r="B268" s="265">
        <v>2630</v>
      </c>
      <c r="C268" s="408"/>
      <c r="D268" s="407">
        <v>0</v>
      </c>
      <c r="E268" s="408"/>
      <c r="F268" s="408"/>
      <c r="G268" s="408"/>
      <c r="H268" s="408"/>
      <c r="I268" s="408"/>
      <c r="J268" s="408"/>
      <c r="K268" s="415">
        <f>D268</f>
        <v>0</v>
      </c>
      <c r="L268" s="407">
        <v>0</v>
      </c>
    </row>
    <row r="269" spans="1:12" x14ac:dyDescent="0.2">
      <c r="A269" s="1752" t="s">
        <v>464</v>
      </c>
      <c r="B269" s="265">
        <v>2640</v>
      </c>
      <c r="C269" s="408"/>
      <c r="D269" s="407">
        <v>0</v>
      </c>
      <c r="E269" s="408"/>
      <c r="F269" s="408"/>
      <c r="G269" s="408"/>
      <c r="H269" s="408"/>
      <c r="I269" s="408"/>
      <c r="J269" s="408"/>
      <c r="K269" s="415">
        <f>D269</f>
        <v>0</v>
      </c>
      <c r="L269" s="407">
        <v>0</v>
      </c>
    </row>
    <row r="270" spans="1:12" x14ac:dyDescent="0.2">
      <c r="A270" s="1752" t="s">
        <v>465</v>
      </c>
      <c r="B270" s="265">
        <v>2660</v>
      </c>
      <c r="C270" s="408"/>
      <c r="D270" s="407">
        <v>0</v>
      </c>
      <c r="E270" s="408"/>
      <c r="F270" s="408"/>
      <c r="G270" s="408"/>
      <c r="H270" s="408"/>
      <c r="I270" s="408"/>
      <c r="J270" s="408"/>
      <c r="K270" s="415">
        <f>D270</f>
        <v>0</v>
      </c>
      <c r="L270" s="407">
        <v>0</v>
      </c>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v>0</v>
      </c>
      <c r="E272" s="408"/>
      <c r="F272" s="408"/>
      <c r="G272" s="408"/>
      <c r="H272" s="408"/>
      <c r="I272" s="408"/>
      <c r="J272" s="408"/>
      <c r="K272" s="425">
        <f>D272</f>
        <v>0</v>
      </c>
      <c r="L272" s="1802">
        <v>0</v>
      </c>
    </row>
    <row r="273" spans="1:12" ht="12.75" customHeight="1" thickBot="1" x14ac:dyDescent="0.25">
      <c r="A273" s="1779" t="s">
        <v>952</v>
      </c>
      <c r="B273" s="869">
        <v>2000</v>
      </c>
      <c r="C273" s="408"/>
      <c r="D273" s="420">
        <f>SUM(D232,D237,D251,D255,D264,D271,D272)</f>
        <v>81806</v>
      </c>
      <c r="E273" s="408"/>
      <c r="F273" s="408"/>
      <c r="G273" s="408"/>
      <c r="H273" s="408"/>
      <c r="I273" s="408"/>
      <c r="J273" s="408"/>
      <c r="K273" s="420">
        <f>SUM(K232,K237,K251,K255,K264,K271,K272)</f>
        <v>81806</v>
      </c>
      <c r="L273" s="420">
        <f>SUM(L232,L237,L251,L255,L264,L271,L272)</f>
        <v>83435</v>
      </c>
    </row>
    <row r="274" spans="1:12" ht="18" customHeight="1" thickTop="1" thickBot="1" x14ac:dyDescent="0.25">
      <c r="A274" s="1780"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v>0</v>
      </c>
      <c r="E276" s="408"/>
      <c r="F276" s="408"/>
      <c r="G276" s="408"/>
      <c r="H276" s="408"/>
      <c r="I276" s="408"/>
      <c r="J276" s="408"/>
      <c r="K276" s="409">
        <f>D276</f>
        <v>0</v>
      </c>
      <c r="L276" s="407">
        <v>0</v>
      </c>
    </row>
    <row r="277" spans="1:12" x14ac:dyDescent="0.2">
      <c r="A277" s="1752"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v>0</v>
      </c>
      <c r="I281" s="408"/>
      <c r="J281" s="408"/>
      <c r="K281" s="409">
        <f>H281</f>
        <v>0</v>
      </c>
      <c r="L281" s="407">
        <v>0</v>
      </c>
    </row>
    <row r="282" spans="1:12" x14ac:dyDescent="0.2">
      <c r="A282" s="1752" t="s">
        <v>91</v>
      </c>
      <c r="B282" s="265">
        <v>5120</v>
      </c>
      <c r="C282" s="408"/>
      <c r="D282" s="408"/>
      <c r="E282" s="408"/>
      <c r="F282" s="408"/>
      <c r="G282" s="408"/>
      <c r="H282" s="407">
        <v>0</v>
      </c>
      <c r="I282" s="408"/>
      <c r="J282" s="408"/>
      <c r="K282" s="409">
        <f>H282</f>
        <v>0</v>
      </c>
      <c r="L282" s="407">
        <v>0</v>
      </c>
    </row>
    <row r="283" spans="1:12" ht="12.75" customHeight="1" x14ac:dyDescent="0.2">
      <c r="A283" s="1752" t="s">
        <v>1366</v>
      </c>
      <c r="B283" s="113" t="s">
        <v>702</v>
      </c>
      <c r="C283" s="408"/>
      <c r="D283" s="408"/>
      <c r="E283" s="408"/>
      <c r="F283" s="408"/>
      <c r="G283" s="408"/>
      <c r="H283" s="407">
        <v>0</v>
      </c>
      <c r="I283" s="408"/>
      <c r="J283" s="408"/>
      <c r="K283" s="409">
        <f>H283</f>
        <v>0</v>
      </c>
      <c r="L283" s="407">
        <v>0</v>
      </c>
    </row>
    <row r="284" spans="1:12" x14ac:dyDescent="0.2">
      <c r="A284" s="1752" t="s">
        <v>92</v>
      </c>
      <c r="B284" s="265" t="s">
        <v>673</v>
      </c>
      <c r="C284" s="408"/>
      <c r="D284" s="408"/>
      <c r="E284" s="408"/>
      <c r="F284" s="408"/>
      <c r="G284" s="408"/>
      <c r="H284" s="407">
        <v>0</v>
      </c>
      <c r="I284" s="408"/>
      <c r="J284" s="408"/>
      <c r="K284" s="409">
        <f>H284</f>
        <v>0</v>
      </c>
      <c r="L284" s="407">
        <v>0</v>
      </c>
    </row>
    <row r="285" spans="1:12" x14ac:dyDescent="0.2">
      <c r="A285" s="1752"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v>0</v>
      </c>
    </row>
    <row r="288" spans="1:12" ht="12.75" customHeight="1" thickTop="1" thickBot="1" x14ac:dyDescent="0.25">
      <c r="A288" s="2288" t="s">
        <v>584</v>
      </c>
      <c r="B288" s="2290"/>
      <c r="C288" s="408"/>
      <c r="D288" s="410">
        <f>SUM(D223,D273,D274,D278)</f>
        <v>114652</v>
      </c>
      <c r="E288" s="408"/>
      <c r="F288" s="408"/>
      <c r="G288" s="408"/>
      <c r="H288" s="410">
        <f>H286</f>
        <v>0</v>
      </c>
      <c r="I288" s="408"/>
      <c r="J288" s="408"/>
      <c r="K288" s="410">
        <f>SUM(K223,K273,K274,K278,K286,K287)</f>
        <v>114652</v>
      </c>
      <c r="L288" s="410">
        <f>SUM(L223,L273,L274,L278,L286,L287)</f>
        <v>119915</v>
      </c>
    </row>
    <row r="289" spans="1:14" ht="23.25" thickTop="1" x14ac:dyDescent="0.2">
      <c r="A289" s="890" t="s">
        <v>1155</v>
      </c>
      <c r="B289" s="891"/>
      <c r="C289" s="408"/>
      <c r="D289" s="411"/>
      <c r="E289" s="408"/>
      <c r="F289" s="408"/>
      <c r="G289" s="408"/>
      <c r="H289" s="436"/>
      <c r="I289" s="408"/>
      <c r="J289" s="408"/>
      <c r="K289" s="435">
        <f>'Revenues 9-14'!G275-'Expenditures 15-22'!K288</f>
        <v>10059</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v>0</v>
      </c>
      <c r="D294" s="407">
        <v>0</v>
      </c>
      <c r="E294" s="407">
        <v>0</v>
      </c>
      <c r="F294" s="407">
        <v>0</v>
      </c>
      <c r="G294" s="407">
        <v>173922</v>
      </c>
      <c r="H294" s="407">
        <v>0</v>
      </c>
      <c r="I294" s="431">
        <v>0</v>
      </c>
      <c r="J294" s="431">
        <v>0</v>
      </c>
      <c r="K294" s="409">
        <f>SUM(C294:J294)</f>
        <v>173922</v>
      </c>
      <c r="L294" s="431">
        <v>180000</v>
      </c>
    </row>
    <row r="295" spans="1:14" ht="13.5" customHeight="1" x14ac:dyDescent="0.2">
      <c r="A295" s="1783"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173922</v>
      </c>
      <c r="H296" s="420">
        <f t="shared" si="23"/>
        <v>0</v>
      </c>
      <c r="I296" s="420">
        <f t="shared" si="23"/>
        <v>0</v>
      </c>
      <c r="J296" s="420">
        <f t="shared" si="23"/>
        <v>0</v>
      </c>
      <c r="K296" s="420">
        <f t="shared" si="23"/>
        <v>173922</v>
      </c>
      <c r="L296" s="420">
        <f t="shared" si="23"/>
        <v>180000</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v>0</v>
      </c>
      <c r="F299" s="408"/>
      <c r="G299" s="408"/>
      <c r="H299" s="431">
        <v>0</v>
      </c>
      <c r="I299" s="408"/>
      <c r="J299" s="408"/>
      <c r="K299" s="1050">
        <f>SUM(E299,H299)</f>
        <v>0</v>
      </c>
      <c r="L299" s="431">
        <v>0</v>
      </c>
    </row>
    <row r="300" spans="1:14" x14ac:dyDescent="0.2">
      <c r="A300" s="1752" t="s">
        <v>344</v>
      </c>
      <c r="B300" s="265">
        <v>4120</v>
      </c>
      <c r="C300" s="408"/>
      <c r="D300" s="408"/>
      <c r="E300" s="431">
        <v>0</v>
      </c>
      <c r="F300" s="408"/>
      <c r="G300" s="408"/>
      <c r="H300" s="431">
        <v>0</v>
      </c>
      <c r="I300" s="502"/>
      <c r="J300" s="408"/>
      <c r="K300" s="1050">
        <f>SUM(E300,H300)</f>
        <v>0</v>
      </c>
      <c r="L300" s="407">
        <v>0</v>
      </c>
    </row>
    <row r="301" spans="1:14" x14ac:dyDescent="0.2">
      <c r="A301" s="1752" t="s">
        <v>792</v>
      </c>
      <c r="B301" s="265">
        <v>4140</v>
      </c>
      <c r="C301" s="408"/>
      <c r="D301" s="408"/>
      <c r="E301" s="431">
        <v>0</v>
      </c>
      <c r="F301" s="408"/>
      <c r="G301" s="408"/>
      <c r="H301" s="431">
        <v>0</v>
      </c>
      <c r="I301" s="502"/>
      <c r="J301" s="408"/>
      <c r="K301" s="1050">
        <f>SUM(E301,H301)</f>
        <v>0</v>
      </c>
      <c r="L301" s="407">
        <v>0</v>
      </c>
    </row>
    <row r="302" spans="1:14" ht="12.75" customHeight="1" x14ac:dyDescent="0.2">
      <c r="A302" s="1758"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v>0</v>
      </c>
    </row>
    <row r="305" spans="1:14" ht="12.75" customHeight="1" thickTop="1" thickBot="1" x14ac:dyDescent="0.25">
      <c r="A305" s="2286" t="s">
        <v>314</v>
      </c>
      <c r="B305" s="2287"/>
      <c r="C305" s="410">
        <f>SUM(C296)</f>
        <v>0</v>
      </c>
      <c r="D305" s="410">
        <f>SUM(D296)</f>
        <v>0</v>
      </c>
      <c r="E305" s="410">
        <f>SUM(E296,E303)</f>
        <v>0</v>
      </c>
      <c r="F305" s="410">
        <f>SUM(F296)</f>
        <v>0</v>
      </c>
      <c r="G305" s="410">
        <f>SUM(G296)</f>
        <v>173922</v>
      </c>
      <c r="H305" s="410">
        <f>SUM(H296,H303)</f>
        <v>0</v>
      </c>
      <c r="I305" s="410">
        <f>SUM(I296)</f>
        <v>0</v>
      </c>
      <c r="J305" s="410">
        <f>SUM(J296)</f>
        <v>0</v>
      </c>
      <c r="K305" s="410">
        <f>SUM(K296,K303,K304)</f>
        <v>173922</v>
      </c>
      <c r="L305" s="410">
        <f>SUM(L296,L303,L304)</f>
        <v>180000</v>
      </c>
    </row>
    <row r="306" spans="1:14" ht="23.25" customHeight="1" thickTop="1" x14ac:dyDescent="0.2">
      <c r="A306" s="2282" t="s">
        <v>1155</v>
      </c>
      <c r="B306" s="2283"/>
      <c r="C306" s="414"/>
      <c r="D306" s="414"/>
      <c r="E306" s="414"/>
      <c r="F306" s="414"/>
      <c r="G306" s="414"/>
      <c r="H306" s="414"/>
      <c r="I306" s="414"/>
      <c r="J306" s="414"/>
      <c r="K306" s="425">
        <f>'Revenues 9-14'!H275-'Expenditures 15-22'!K305</f>
        <v>-81807</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27064</v>
      </c>
      <c r="F313" s="431">
        <v>0</v>
      </c>
      <c r="G313" s="431">
        <v>0</v>
      </c>
      <c r="H313" s="431">
        <v>0</v>
      </c>
      <c r="I313" s="431">
        <v>0</v>
      </c>
      <c r="J313" s="431">
        <v>0</v>
      </c>
      <c r="K313" s="1050">
        <f t="shared" ref="K313:K320" si="24">SUM(C313:J313)</f>
        <v>27064</v>
      </c>
      <c r="L313" s="431">
        <v>27000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6000</v>
      </c>
      <c r="M314" s="898"/>
      <c r="N314" s="898"/>
    </row>
    <row r="315" spans="1:14" s="18" customFormat="1" x14ac:dyDescent="0.2">
      <c r="A315" s="880" t="s">
        <v>272</v>
      </c>
      <c r="B315" s="524" t="s">
        <v>321</v>
      </c>
      <c r="C315" s="431">
        <v>0</v>
      </c>
      <c r="D315" s="431">
        <v>0</v>
      </c>
      <c r="E315" s="431">
        <v>27940</v>
      </c>
      <c r="F315" s="431">
        <v>0</v>
      </c>
      <c r="G315" s="431">
        <v>0</v>
      </c>
      <c r="H315" s="431">
        <v>0</v>
      </c>
      <c r="I315" s="431">
        <v>0</v>
      </c>
      <c r="J315" s="431">
        <v>0</v>
      </c>
      <c r="K315" s="1050">
        <f t="shared" si="24"/>
        <v>27940</v>
      </c>
      <c r="L315" s="431">
        <v>27100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15705</v>
      </c>
      <c r="F320" s="431">
        <v>0</v>
      </c>
      <c r="G320" s="431">
        <v>0</v>
      </c>
      <c r="H320" s="431">
        <v>0</v>
      </c>
      <c r="I320" s="431">
        <v>0</v>
      </c>
      <c r="J320" s="431">
        <v>0</v>
      </c>
      <c r="K320" s="1050">
        <f t="shared" si="24"/>
        <v>15705</v>
      </c>
      <c r="L320" s="431">
        <v>15000</v>
      </c>
      <c r="M320" s="898"/>
      <c r="N320" s="898"/>
    </row>
    <row r="321" spans="1:14" s="18" customFormat="1" x14ac:dyDescent="0.2">
      <c r="A321" s="1787"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7"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70709</v>
      </c>
      <c r="F323" s="1051">
        <f t="shared" si="25"/>
        <v>0</v>
      </c>
      <c r="G323" s="1051">
        <f t="shared" si="25"/>
        <v>0</v>
      </c>
      <c r="H323" s="1051">
        <f t="shared" si="25"/>
        <v>0</v>
      </c>
      <c r="I323" s="1051">
        <f t="shared" si="25"/>
        <v>0</v>
      </c>
      <c r="J323" s="1051">
        <f t="shared" si="25"/>
        <v>0</v>
      </c>
      <c r="K323" s="1051">
        <f>SUM(K312:K322)</f>
        <v>70709</v>
      </c>
      <c r="L323" s="1051">
        <f>SUM(L312:L322)</f>
        <v>75100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v>0</v>
      </c>
      <c r="I326" s="432"/>
      <c r="J326" s="432"/>
      <c r="K326" s="1050">
        <f>H326</f>
        <v>0</v>
      </c>
      <c r="L326" s="430">
        <v>0</v>
      </c>
    </row>
    <row r="327" spans="1:14" ht="12.75" customHeight="1" x14ac:dyDescent="0.2">
      <c r="A327" s="1784" t="s">
        <v>1366</v>
      </c>
      <c r="B327" s="523" t="s">
        <v>702</v>
      </c>
      <c r="C327" s="432"/>
      <c r="D327" s="432"/>
      <c r="E327" s="432"/>
      <c r="F327" s="432"/>
      <c r="G327" s="432"/>
      <c r="H327" s="430">
        <v>0</v>
      </c>
      <c r="I327" s="432"/>
      <c r="J327" s="432"/>
      <c r="K327" s="1050">
        <f>H327</f>
        <v>0</v>
      </c>
      <c r="L327" s="430">
        <v>0</v>
      </c>
    </row>
    <row r="328" spans="1:14" x14ac:dyDescent="0.2">
      <c r="A328" s="1752" t="s">
        <v>1052</v>
      </c>
      <c r="B328" s="113">
        <v>5150</v>
      </c>
      <c r="C328" s="432"/>
      <c r="D328" s="432"/>
      <c r="E328" s="432"/>
      <c r="F328" s="432"/>
      <c r="G328" s="432"/>
      <c r="H328" s="431">
        <v>0</v>
      </c>
      <c r="I328" s="432"/>
      <c r="J328" s="432"/>
      <c r="K328" s="1050">
        <f>H328</f>
        <v>0</v>
      </c>
      <c r="L328" s="431">
        <v>0</v>
      </c>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v>0</v>
      </c>
    </row>
    <row r="331" spans="1:14" ht="12.75" customHeight="1" thickTop="1" thickBot="1" x14ac:dyDescent="0.25">
      <c r="A331" s="1803" t="s">
        <v>584</v>
      </c>
      <c r="B331" s="1807"/>
      <c r="C331" s="1051">
        <f>SUM(C323)</f>
        <v>0</v>
      </c>
      <c r="D331" s="1051">
        <f t="shared" ref="D331:J331" si="26">SUM(D323)</f>
        <v>0</v>
      </c>
      <c r="E331" s="1051">
        <f t="shared" si="26"/>
        <v>70709</v>
      </c>
      <c r="F331" s="1051">
        <f t="shared" si="26"/>
        <v>0</v>
      </c>
      <c r="G331" s="1051">
        <f t="shared" si="26"/>
        <v>0</v>
      </c>
      <c r="H331" s="1051">
        <f>SUM(H323,H329)</f>
        <v>0</v>
      </c>
      <c r="I331" s="1051">
        <f t="shared" si="26"/>
        <v>0</v>
      </c>
      <c r="J331" s="1051">
        <f t="shared" si="26"/>
        <v>0</v>
      </c>
      <c r="K331" s="1051">
        <f>SUM(K323,K329)</f>
        <v>70709</v>
      </c>
      <c r="L331" s="420">
        <f>SUM(L323,L329,L330)</f>
        <v>75100</v>
      </c>
    </row>
    <row r="332" spans="1:14" ht="12.75" customHeight="1" thickTop="1" x14ac:dyDescent="0.2">
      <c r="A332" s="2284" t="s">
        <v>1155</v>
      </c>
      <c r="B332" s="2285"/>
      <c r="C332" s="408"/>
      <c r="D332" s="408"/>
      <c r="E332" s="408"/>
      <c r="F332" s="408"/>
      <c r="G332" s="408"/>
      <c r="H332" s="408"/>
      <c r="I332" s="408"/>
      <c r="J332" s="408"/>
      <c r="K332" s="1054">
        <f>'Revenues 9-14'!J275-'Expenditures 15-22'!K331</f>
        <v>18756</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v>0</v>
      </c>
      <c r="D337" s="407">
        <v>0</v>
      </c>
      <c r="E337" s="407">
        <v>0</v>
      </c>
      <c r="F337" s="407">
        <v>0</v>
      </c>
      <c r="G337" s="407">
        <v>26591</v>
      </c>
      <c r="H337" s="407">
        <v>0</v>
      </c>
      <c r="I337" s="431">
        <v>0</v>
      </c>
      <c r="J337" s="431">
        <v>0</v>
      </c>
      <c r="K337" s="409">
        <f>SUM(C337:J337)</f>
        <v>26591</v>
      </c>
      <c r="L337" s="407">
        <v>0</v>
      </c>
    </row>
    <row r="338" spans="1:14" x14ac:dyDescent="0.2">
      <c r="A338" s="1752" t="s">
        <v>219</v>
      </c>
      <c r="B338" s="265">
        <v>2540</v>
      </c>
      <c r="C338" s="407">
        <v>0</v>
      </c>
      <c r="D338" s="407">
        <v>0</v>
      </c>
      <c r="E338" s="407">
        <v>2619</v>
      </c>
      <c r="F338" s="407">
        <v>0</v>
      </c>
      <c r="G338" s="407">
        <v>0</v>
      </c>
      <c r="H338" s="407">
        <v>0</v>
      </c>
      <c r="I338" s="431">
        <v>0</v>
      </c>
      <c r="J338" s="431">
        <v>0</v>
      </c>
      <c r="K338" s="409">
        <f>SUM(C338:J338)</f>
        <v>2619</v>
      </c>
      <c r="L338" s="407">
        <v>35110</v>
      </c>
    </row>
    <row r="339" spans="1:14" ht="12.75" customHeight="1" thickBot="1" x14ac:dyDescent="0.25">
      <c r="A339" s="876" t="s">
        <v>815</v>
      </c>
      <c r="B339" s="463" t="s">
        <v>36</v>
      </c>
      <c r="C339" s="410">
        <f>SUM(C337:C338)</f>
        <v>0</v>
      </c>
      <c r="D339" s="410">
        <f t="shared" ref="D339:L339" si="27">SUM(D337:D338)</f>
        <v>0</v>
      </c>
      <c r="E339" s="410">
        <f t="shared" si="27"/>
        <v>2619</v>
      </c>
      <c r="F339" s="410">
        <f t="shared" si="27"/>
        <v>0</v>
      </c>
      <c r="G339" s="410">
        <f t="shared" si="27"/>
        <v>26591</v>
      </c>
      <c r="H339" s="410">
        <f t="shared" si="27"/>
        <v>0</v>
      </c>
      <c r="I339" s="410">
        <f t="shared" si="27"/>
        <v>0</v>
      </c>
      <c r="J339" s="410">
        <f t="shared" si="27"/>
        <v>0</v>
      </c>
      <c r="K339" s="410">
        <f t="shared" si="27"/>
        <v>29210</v>
      </c>
      <c r="L339" s="410">
        <f t="shared" si="27"/>
        <v>35110</v>
      </c>
    </row>
    <row r="340" spans="1:14" ht="12.75" customHeight="1" thickTop="1" x14ac:dyDescent="0.2">
      <c r="A340" s="1760"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2619</v>
      </c>
      <c r="F341" s="410">
        <f t="shared" si="28"/>
        <v>0</v>
      </c>
      <c r="G341" s="410">
        <f t="shared" si="28"/>
        <v>26591</v>
      </c>
      <c r="H341" s="410">
        <f t="shared" si="28"/>
        <v>0</v>
      </c>
      <c r="I341" s="410">
        <f t="shared" si="28"/>
        <v>0</v>
      </c>
      <c r="J341" s="410">
        <f t="shared" si="28"/>
        <v>0</v>
      </c>
      <c r="K341" s="410">
        <f t="shared" si="28"/>
        <v>29210</v>
      </c>
      <c r="L341" s="410">
        <f t="shared" si="28"/>
        <v>35110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v>0</v>
      </c>
      <c r="I347" s="408"/>
      <c r="J347" s="408"/>
      <c r="K347" s="409">
        <f>SUM(C347:J347)</f>
        <v>0</v>
      </c>
      <c r="L347" s="407">
        <v>0</v>
      </c>
    </row>
    <row r="348" spans="1:14" ht="12.75" customHeight="1" x14ac:dyDescent="0.2">
      <c r="A348" s="1753"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2619</v>
      </c>
      <c r="F354" s="410">
        <f t="shared" si="29"/>
        <v>0</v>
      </c>
      <c r="G354" s="410">
        <f t="shared" si="29"/>
        <v>26591</v>
      </c>
      <c r="H354" s="410">
        <f t="shared" si="29"/>
        <v>0</v>
      </c>
      <c r="I354" s="410">
        <f t="shared" si="29"/>
        <v>0</v>
      </c>
      <c r="J354" s="410">
        <f t="shared" si="29"/>
        <v>0</v>
      </c>
      <c r="K354" s="410">
        <f t="shared" si="29"/>
        <v>29210</v>
      </c>
      <c r="L354" s="410">
        <f>SUM(L341,L344,L352,L353)</f>
        <v>35110</v>
      </c>
    </row>
    <row r="355" spans="1:14" ht="23.25" thickTop="1" x14ac:dyDescent="0.2">
      <c r="A355" s="1791" t="s">
        <v>1155</v>
      </c>
      <c r="B355" s="464"/>
      <c r="C355" s="427"/>
      <c r="D355" s="427"/>
      <c r="E355" s="414"/>
      <c r="F355" s="414"/>
      <c r="G355" s="414"/>
      <c r="H355" s="414"/>
      <c r="I355" s="414"/>
      <c r="J355" s="412"/>
      <c r="K355" s="409">
        <f>'Revenues 9-14'!K275-'Expenditures 15-22'!K354</f>
        <v>-18582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7" bottom="0.25" header="0.28000000000000003" footer="0.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2"/>
      <c r="C3" s="824"/>
      <c r="D3" s="825" t="s">
        <v>292</v>
      </c>
      <c r="E3" s="824"/>
      <c r="F3" s="825" t="s">
        <v>293</v>
      </c>
    </row>
    <row r="4" spans="1:6" ht="13.7" customHeight="1" x14ac:dyDescent="0.2">
      <c r="A4" s="540" t="s">
        <v>1350</v>
      </c>
      <c r="B4" s="555">
        <f>'Revenues 9-14'!C5</f>
        <v>986890</v>
      </c>
      <c r="C4" s="507"/>
      <c r="D4" s="556">
        <f>B4-C4</f>
        <v>986890</v>
      </c>
      <c r="E4" s="507">
        <v>1031435</v>
      </c>
      <c r="F4" s="556">
        <f>E4-C4</f>
        <v>1031435</v>
      </c>
    </row>
    <row r="5" spans="1:6" ht="13.7" customHeight="1" x14ac:dyDescent="0.2">
      <c r="A5" s="540" t="s">
        <v>1016</v>
      </c>
      <c r="B5" s="555">
        <f>'Revenues 9-14'!D5</f>
        <v>209625</v>
      </c>
      <c r="C5" s="507"/>
      <c r="D5" s="556">
        <f t="shared" ref="D5:D18" si="0">B5-C5</f>
        <v>209625</v>
      </c>
      <c r="E5" s="507">
        <v>203617</v>
      </c>
      <c r="F5" s="556">
        <f>E5-C5</f>
        <v>203617</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72487</v>
      </c>
      <c r="C7" s="507"/>
      <c r="D7" s="556">
        <f t="shared" si="0"/>
        <v>72487</v>
      </c>
      <c r="E7" s="507">
        <v>70414</v>
      </c>
      <c r="F7" s="556">
        <f t="shared" si="1"/>
        <v>70414</v>
      </c>
    </row>
    <row r="8" spans="1:6" ht="13.7" customHeight="1" x14ac:dyDescent="0.2">
      <c r="A8" s="540" t="s">
        <v>1380</v>
      </c>
      <c r="B8" s="555">
        <f>'Revenues 9-14'!G5</f>
        <v>52140</v>
      </c>
      <c r="C8" s="507"/>
      <c r="D8" s="556">
        <f t="shared" si="0"/>
        <v>52140</v>
      </c>
      <c r="E8" s="507">
        <v>50646</v>
      </c>
      <c r="F8" s="556">
        <f t="shared" si="1"/>
        <v>50646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18135</v>
      </c>
      <c r="C10" s="507"/>
      <c r="D10" s="556">
        <f t="shared" si="0"/>
        <v>18135</v>
      </c>
      <c r="E10" s="507">
        <v>17619</v>
      </c>
      <c r="F10" s="556">
        <f t="shared" si="1"/>
        <v>17619</v>
      </c>
    </row>
    <row r="11" spans="1:6" x14ac:dyDescent="0.2">
      <c r="A11" s="540" t="s">
        <v>470</v>
      </c>
      <c r="B11" s="555">
        <f>'Revenues 9-14'!J5</f>
        <v>86655</v>
      </c>
      <c r="C11" s="507"/>
      <c r="D11" s="556">
        <f t="shared" si="0"/>
        <v>86655</v>
      </c>
      <c r="E11" s="507">
        <v>84176</v>
      </c>
      <c r="F11" s="556">
        <f t="shared" si="1"/>
        <v>84176</v>
      </c>
    </row>
    <row r="12" spans="1:6" ht="13.7" customHeight="1" x14ac:dyDescent="0.2">
      <c r="A12" s="540" t="s">
        <v>163</v>
      </c>
      <c r="B12" s="555">
        <f>'Revenues 9-14'!K5</f>
        <v>9075</v>
      </c>
      <c r="C12" s="507"/>
      <c r="D12" s="556">
        <f t="shared" si="0"/>
        <v>9075</v>
      </c>
      <c r="E12" s="507">
        <v>8821</v>
      </c>
      <c r="F12" s="556">
        <f t="shared" si="1"/>
        <v>8821</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14513</v>
      </c>
      <c r="C14" s="507"/>
      <c r="D14" s="556">
        <f t="shared" si="0"/>
        <v>14513</v>
      </c>
      <c r="E14" s="507">
        <v>14100</v>
      </c>
      <c r="F14" s="556">
        <f t="shared" si="1"/>
        <v>14100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68153</v>
      </c>
      <c r="C16" s="507"/>
      <c r="D16" s="556">
        <f t="shared" si="0"/>
        <v>68153</v>
      </c>
      <c r="E16" s="507">
        <v>66201</v>
      </c>
      <c r="F16" s="556">
        <f t="shared" si="1"/>
        <v>66201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1517673</v>
      </c>
      <c r="C19" s="557">
        <f>SUM(C4:C18)</f>
        <v>0</v>
      </c>
      <c r="D19" s="557">
        <f>SUM(D4:D18)</f>
        <v>1517673</v>
      </c>
      <c r="E19" s="557">
        <f>SUM(E4:E18)</f>
        <v>1547029</v>
      </c>
      <c r="F19" s="557">
        <f>SUM(F4:F18)</f>
        <v>1547029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68" t="s">
        <v>1990</v>
      </c>
      <c r="D2" s="1568" t="s">
        <v>1991</v>
      </c>
      <c r="E2" s="1568" t="s">
        <v>1992</v>
      </c>
      <c r="F2" s="1568" t="s">
        <v>1993</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43">
        <f>SUM(C4+D4)-E4</f>
        <v>0</v>
      </c>
    </row>
    <row r="5" spans="1:7" ht="13.5" thickTop="1" x14ac:dyDescent="0.2">
      <c r="A5" s="2334" t="s">
        <v>1300</v>
      </c>
      <c r="B5" s="2319"/>
      <c r="C5" s="2327"/>
      <c r="D5" s="2328"/>
      <c r="E5" s="2328"/>
      <c r="F5" s="2329"/>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5" t="s">
        <v>716</v>
      </c>
      <c r="B15" s="2336"/>
      <c r="C15" s="1543">
        <f>SUM(C6:C14)</f>
        <v>0</v>
      </c>
      <c r="D15" s="1543">
        <f>SUM(D6:D14)</f>
        <v>0</v>
      </c>
      <c r="E15" s="1543">
        <f>SUM(E6:E14)</f>
        <v>0</v>
      </c>
      <c r="F15" s="1543">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44"/>
      <c r="D17" s="507"/>
      <c r="E17" s="1544"/>
      <c r="F17" s="1543">
        <f>SUM(C17+D17)-E17</f>
        <v>0</v>
      </c>
    </row>
    <row r="18" spans="1:11" ht="12.75" customHeight="1" thickTop="1" thickBot="1" x14ac:dyDescent="0.25">
      <c r="A18" s="2345" t="s">
        <v>7</v>
      </c>
      <c r="B18" s="2346"/>
      <c r="C18" s="1544"/>
      <c r="D18" s="507"/>
      <c r="E18" s="1544"/>
      <c r="F18" s="1543">
        <f>SUM(C18+D18)-E18</f>
        <v>0</v>
      </c>
    </row>
    <row r="19" spans="1:11" ht="12.75" customHeight="1" thickTop="1" thickBot="1" x14ac:dyDescent="0.25">
      <c r="A19" s="2345" t="s">
        <v>447</v>
      </c>
      <c r="B19" s="2346"/>
      <c r="C19" s="1544"/>
      <c r="D19" s="507"/>
      <c r="E19" s="1544"/>
      <c r="F19" s="1543">
        <f>SUM(C19+D19)-E19</f>
        <v>0</v>
      </c>
    </row>
    <row r="20" spans="1:11" ht="12.75" customHeight="1" thickTop="1" thickBot="1" x14ac:dyDescent="0.25">
      <c r="A20" s="2347" t="s">
        <v>516</v>
      </c>
      <c r="B20" s="2348"/>
      <c r="C20" s="1544"/>
      <c r="D20" s="507"/>
      <c r="E20" s="1544"/>
      <c r="F20" s="1543">
        <f>SUM(C20+D20)-E20</f>
        <v>0</v>
      </c>
    </row>
    <row r="21" spans="1:11" ht="14.25" thickTop="1" thickBot="1" x14ac:dyDescent="0.25">
      <c r="A21" s="2320" t="s">
        <v>717</v>
      </c>
      <c r="B21" s="2336"/>
      <c r="C21" s="1543">
        <f>SUM(C17:C20)</f>
        <v>0</v>
      </c>
      <c r="D21" s="1543">
        <f>SUM(D17:D20)</f>
        <v>0</v>
      </c>
      <c r="E21" s="1543">
        <f>SUM(E17:E20)</f>
        <v>0</v>
      </c>
      <c r="F21" s="1543">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43">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43">
        <f>SUM(C25+D25)-E25</f>
        <v>0</v>
      </c>
      <c r="G25" s="676"/>
    </row>
    <row r="26" spans="1:11" ht="13.5" thickTop="1" x14ac:dyDescent="0.2">
      <c r="A26" s="2318" t="s">
        <v>743</v>
      </c>
      <c r="B26" s="2319"/>
      <c r="C26" s="1545"/>
      <c r="D26" s="1545"/>
      <c r="E26" s="1545"/>
      <c r="F26" s="1546"/>
    </row>
    <row r="27" spans="1:11" ht="13.5" thickBot="1" x14ac:dyDescent="0.25">
      <c r="A27" s="2320" t="s">
        <v>1237</v>
      </c>
      <c r="B27" s="2321"/>
      <c r="C27" s="507"/>
      <c r="D27" s="507"/>
      <c r="E27" s="507"/>
      <c r="F27" s="1543">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c r="B32" s="649"/>
      <c r="C32" s="1091"/>
      <c r="D32" s="1549"/>
      <c r="E32" s="1091"/>
      <c r="F32" s="1091"/>
      <c r="G32" s="1091"/>
      <c r="H32" s="1091"/>
      <c r="I32" s="1092">
        <f>((E32+F32)-H32)+G32</f>
        <v>0</v>
      </c>
      <c r="J32" s="1091"/>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0</v>
      </c>
      <c r="D49" s="1548"/>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M26" sqref="M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7"/>
      <c r="I1" s="750"/>
      <c r="J1" s="749"/>
    </row>
    <row r="2" spans="1:11" ht="36.75" x14ac:dyDescent="0.2">
      <c r="A2" s="2356" t="s">
        <v>1875</v>
      </c>
      <c r="B2" s="2357"/>
      <c r="C2" s="2357"/>
      <c r="D2" s="2357"/>
      <c r="E2" s="2358"/>
      <c r="F2" s="1824" t="s">
        <v>1055</v>
      </c>
      <c r="G2" s="1825" t="s">
        <v>100</v>
      </c>
      <c r="H2" s="1825" t="s">
        <v>471</v>
      </c>
      <c r="I2" s="1825" t="s">
        <v>1354</v>
      </c>
      <c r="J2" s="1825" t="s">
        <v>1000</v>
      </c>
      <c r="K2" s="1825" t="s">
        <v>144</v>
      </c>
    </row>
    <row r="3" spans="1:11" x14ac:dyDescent="0.2">
      <c r="A3" s="2359" t="s">
        <v>1998</v>
      </c>
      <c r="B3" s="2360"/>
      <c r="C3" s="2360"/>
      <c r="D3" s="2360"/>
      <c r="E3" s="2361"/>
      <c r="F3" s="254"/>
      <c r="G3" s="558"/>
      <c r="H3" s="558">
        <v>0</v>
      </c>
      <c r="I3" s="558"/>
      <c r="J3" s="1204">
        <v>131304</v>
      </c>
      <c r="K3" s="1204">
        <v>0</v>
      </c>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v>14513</v>
      </c>
      <c r="I5" s="1201"/>
      <c r="J5" s="1172"/>
      <c r="K5" s="1172"/>
    </row>
    <row r="6" spans="1:11" x14ac:dyDescent="0.2">
      <c r="A6" s="1826" t="s">
        <v>816</v>
      </c>
      <c r="B6" s="1827"/>
      <c r="C6" s="1827"/>
      <c r="D6" s="1827"/>
      <c r="E6" s="1828"/>
      <c r="F6" s="255" t="s">
        <v>993</v>
      </c>
      <c r="G6" s="558"/>
      <c r="H6" s="558"/>
      <c r="I6" s="558"/>
      <c r="J6" s="1204">
        <v>636</v>
      </c>
      <c r="K6" s="1204"/>
    </row>
    <row r="7" spans="1:11" x14ac:dyDescent="0.2">
      <c r="A7" s="642" t="s">
        <v>280</v>
      </c>
      <c r="B7" s="1829"/>
      <c r="C7" s="1829"/>
      <c r="D7" s="1829"/>
      <c r="E7" s="1830"/>
      <c r="F7" s="1138" t="s">
        <v>994</v>
      </c>
      <c r="G7" s="566"/>
      <c r="H7" s="566"/>
      <c r="I7" s="566"/>
      <c r="J7" s="1202"/>
      <c r="K7" s="1204">
        <v>3239</v>
      </c>
    </row>
    <row r="8" spans="1:11" x14ac:dyDescent="0.2">
      <c r="A8" s="642" t="s">
        <v>401</v>
      </c>
      <c r="B8" s="1829"/>
      <c r="C8" s="1829"/>
      <c r="D8" s="1829"/>
      <c r="E8" s="1830"/>
      <c r="F8" s="1138" t="s">
        <v>995</v>
      </c>
      <c r="G8" s="563"/>
      <c r="H8" s="563"/>
      <c r="I8" s="563"/>
      <c r="J8" s="1204">
        <v>91479</v>
      </c>
      <c r="K8" s="1182"/>
    </row>
    <row r="9" spans="1:11" x14ac:dyDescent="0.2">
      <c r="A9" s="642" t="s">
        <v>144</v>
      </c>
      <c r="B9" s="1829"/>
      <c r="C9" s="1829"/>
      <c r="D9" s="1829"/>
      <c r="E9" s="1830"/>
      <c r="F9" s="255" t="s">
        <v>997</v>
      </c>
      <c r="G9" s="563"/>
      <c r="H9" s="564"/>
      <c r="I9" s="564"/>
      <c r="J9" s="1202"/>
      <c r="K9" s="1204">
        <v>2961</v>
      </c>
    </row>
    <row r="10" spans="1:11" ht="12" customHeight="1" x14ac:dyDescent="0.2">
      <c r="A10" s="2376" t="s">
        <v>1841</v>
      </c>
      <c r="B10" s="2353"/>
      <c r="C10" s="2353"/>
      <c r="D10" s="2353"/>
      <c r="E10" s="2377"/>
      <c r="F10" s="1270" t="s">
        <v>1008</v>
      </c>
      <c r="G10" s="563"/>
      <c r="H10" s="1271"/>
      <c r="I10" s="558"/>
      <c r="J10" s="1204"/>
      <c r="K10" s="1204"/>
    </row>
    <row r="11" spans="1:11" x14ac:dyDescent="0.2">
      <c r="A11" s="2373" t="s">
        <v>166</v>
      </c>
      <c r="B11" s="2374"/>
      <c r="C11" s="2374"/>
      <c r="D11" s="2374"/>
      <c r="E11" s="237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14513</v>
      </c>
      <c r="I12" s="559">
        <f>SUM(I5:I11)</f>
        <v>0</v>
      </c>
      <c r="J12" s="559">
        <f>SUM(J5:J11)</f>
        <v>92115</v>
      </c>
      <c r="K12" s="559">
        <f>SUM(K5:K11)</f>
        <v>6200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6" t="s">
        <v>998</v>
      </c>
      <c r="G14" s="563"/>
      <c r="H14" s="558">
        <v>14513</v>
      </c>
      <c r="I14" s="564"/>
      <c r="J14" s="1172"/>
      <c r="K14" s="1204">
        <v>6200</v>
      </c>
    </row>
    <row r="15" spans="1:11" x14ac:dyDescent="0.2">
      <c r="A15" s="2374" t="s">
        <v>5</v>
      </c>
      <c r="B15" s="2374"/>
      <c r="C15" s="2374"/>
      <c r="D15" s="2374"/>
      <c r="E15" s="2375"/>
      <c r="F15" s="256" t="s">
        <v>999</v>
      </c>
      <c r="G15" s="564"/>
      <c r="H15" s="558"/>
      <c r="I15" s="558"/>
      <c r="J15" s="1204">
        <v>173922</v>
      </c>
      <c r="K15" s="1204"/>
    </row>
    <row r="16" spans="1:11" ht="12.75" customHeight="1" x14ac:dyDescent="0.2">
      <c r="A16" s="2374" t="s">
        <v>336</v>
      </c>
      <c r="B16" s="2374"/>
      <c r="C16" s="2374"/>
      <c r="D16" s="2374"/>
      <c r="E16" s="237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6" t="s">
        <v>1085</v>
      </c>
      <c r="G18" s="563"/>
      <c r="H18" s="563"/>
      <c r="I18" s="563"/>
      <c r="J18" s="1204"/>
      <c r="K18" s="1190"/>
    </row>
    <row r="19" spans="1:11" ht="25.5" customHeight="1" x14ac:dyDescent="0.2">
      <c r="A19" s="2384" t="s">
        <v>2000</v>
      </c>
      <c r="B19" s="2384"/>
      <c r="C19" s="2384"/>
      <c r="D19" s="2384"/>
      <c r="E19" s="2385"/>
      <c r="F19" s="256" t="s">
        <v>1086</v>
      </c>
      <c r="G19" s="563"/>
      <c r="H19" s="563"/>
      <c r="I19" s="563"/>
      <c r="J19" s="1204"/>
      <c r="K19" s="1190"/>
    </row>
    <row r="20" spans="1:11" ht="12.75" customHeight="1" x14ac:dyDescent="0.2">
      <c r="A20" s="2386" t="s">
        <v>1840</v>
      </c>
      <c r="B20" s="2387"/>
      <c r="C20" s="2387"/>
      <c r="D20" s="2387"/>
      <c r="E20" s="238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14513</v>
      </c>
      <c r="I23" s="559">
        <f>SUM(I14:I16,I21,I22)</f>
        <v>0</v>
      </c>
      <c r="J23" s="559">
        <f>SUM(J14:J16,J21,J22)</f>
        <v>173922</v>
      </c>
      <c r="K23" s="559">
        <f>SUM(K14:K16,K21,K22)</f>
        <v>6200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49497</v>
      </c>
      <c r="K24" s="1206">
        <f>SUM(K3,K12)-K23</f>
        <v>0</v>
      </c>
    </row>
    <row r="25" spans="1:11" ht="13.5" thickTop="1" x14ac:dyDescent="0.2">
      <c r="A25" s="1192" t="s">
        <v>485</v>
      </c>
      <c r="B25" s="1178"/>
      <c r="C25" s="1178"/>
      <c r="D25" s="1178"/>
      <c r="E25" s="1179"/>
      <c r="F25" s="1177">
        <v>714</v>
      </c>
      <c r="G25" s="1207"/>
      <c r="H25" s="1207"/>
      <c r="I25" s="1207"/>
      <c r="J25" s="1205">
        <v>49497</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727" t="s">
        <v>1839</v>
      </c>
      <c r="B33" s="112"/>
      <c r="C33" s="112"/>
      <c r="D33" s="112"/>
      <c r="E33" s="112"/>
      <c r="F33" s="112"/>
      <c r="G33" s="568"/>
      <c r="H33" s="2380"/>
      <c r="I33" s="2379"/>
      <c r="J33" s="2379"/>
      <c r="K33" s="2379"/>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3" t="s">
        <v>621</v>
      </c>
      <c r="B41" s="2354"/>
      <c r="C41" s="2354"/>
      <c r="D41" s="2354"/>
      <c r="E41" s="2354"/>
      <c r="F41" s="23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9"/>
      <c r="K1" s="2390"/>
      <c r="L1" s="2390"/>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v>0</v>
      </c>
      <c r="D3" s="1655"/>
      <c r="E3" s="1655"/>
      <c r="F3" s="1056">
        <f>(C3+D3)-E3</f>
        <v>0</v>
      </c>
      <c r="G3" s="628"/>
      <c r="H3" s="1655">
        <v>0</v>
      </c>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10217</v>
      </c>
      <c r="D5" s="633"/>
      <c r="E5" s="633"/>
      <c r="F5" s="1056">
        <f>(C5+D5)-E5</f>
        <v>10217</v>
      </c>
      <c r="G5" s="629"/>
      <c r="H5" s="635"/>
      <c r="I5" s="635"/>
      <c r="J5" s="635"/>
      <c r="K5" s="640"/>
      <c r="L5" s="1055">
        <f>F5-K5</f>
        <v>10217</v>
      </c>
    </row>
    <row r="6" spans="1:14" ht="14.25" thickTop="1" thickBot="1" x14ac:dyDescent="0.25">
      <c r="A6" s="642" t="s">
        <v>1307</v>
      </c>
      <c r="B6" s="284">
        <v>222</v>
      </c>
      <c r="C6" s="570">
        <v>0</v>
      </c>
      <c r="D6" s="570"/>
      <c r="E6" s="570"/>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4487675</v>
      </c>
      <c r="D8" s="634">
        <v>191578</v>
      </c>
      <c r="E8" s="634"/>
      <c r="F8" s="1056">
        <f>(C8+D8)-E8</f>
        <v>4679253</v>
      </c>
      <c r="G8" s="630">
        <v>50</v>
      </c>
      <c r="H8" s="570">
        <v>2297687</v>
      </c>
      <c r="I8" s="570">
        <v>71410</v>
      </c>
      <c r="J8" s="570"/>
      <c r="K8" s="1055">
        <f>(H8+I8)-J8</f>
        <v>2369097</v>
      </c>
      <c r="L8" s="1055">
        <f>F8-K8</f>
        <v>2310156</v>
      </c>
    </row>
    <row r="9" spans="1:14" ht="14.25" thickTop="1" thickBot="1" x14ac:dyDescent="0.25">
      <c r="A9" s="642" t="s">
        <v>1309</v>
      </c>
      <c r="B9" s="284">
        <v>232</v>
      </c>
      <c r="C9" s="570">
        <v>0</v>
      </c>
      <c r="D9" s="570"/>
      <c r="E9" s="570"/>
      <c r="F9" s="1056">
        <f>(C9+D9)-E9</f>
        <v>0</v>
      </c>
      <c r="G9" s="630">
        <v>20</v>
      </c>
      <c r="H9" s="570">
        <v>0</v>
      </c>
      <c r="I9" s="570"/>
      <c r="J9" s="570"/>
      <c r="K9" s="1055">
        <f>(H9+I9)-J9</f>
        <v>0</v>
      </c>
      <c r="L9" s="1055">
        <f>F9-K9</f>
        <v>0</v>
      </c>
    </row>
    <row r="10" spans="1:14" ht="24" thickTop="1" thickBot="1" x14ac:dyDescent="0.25">
      <c r="A10" s="643" t="s">
        <v>1310</v>
      </c>
      <c r="B10" s="284">
        <v>240</v>
      </c>
      <c r="C10" s="1057">
        <v>114966</v>
      </c>
      <c r="D10" s="1057">
        <v>7682</v>
      </c>
      <c r="E10" s="1057"/>
      <c r="F10" s="1058">
        <f>(C10+D10)-E10</f>
        <v>122648</v>
      </c>
      <c r="G10" s="630">
        <v>20</v>
      </c>
      <c r="H10" s="1059">
        <v>39228</v>
      </c>
      <c r="I10" s="1059">
        <v>6069</v>
      </c>
      <c r="J10" s="1059"/>
      <c r="K10" s="1055">
        <f>(H10+I10)-J10</f>
        <v>45297</v>
      </c>
      <c r="L10" s="1055">
        <f>F10-K10</f>
        <v>77351</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503551</v>
      </c>
      <c r="D12" s="634">
        <v>8263</v>
      </c>
      <c r="E12" s="634">
        <v>20761</v>
      </c>
      <c r="F12" s="1056">
        <f>(C12+D12)-E12</f>
        <v>491053</v>
      </c>
      <c r="G12" s="630">
        <v>10</v>
      </c>
      <c r="H12" s="570">
        <v>296002</v>
      </c>
      <c r="I12" s="570">
        <v>44462</v>
      </c>
      <c r="J12" s="570">
        <v>20761</v>
      </c>
      <c r="K12" s="1055">
        <f>(H12+I12)-J12</f>
        <v>319703</v>
      </c>
      <c r="L12" s="1055">
        <f>F12-K12</f>
        <v>171350</v>
      </c>
    </row>
    <row r="13" spans="1:14" ht="14.25" thickTop="1" thickBot="1" x14ac:dyDescent="0.25">
      <c r="A13" s="645" t="s">
        <v>1312</v>
      </c>
      <c r="B13" s="284">
        <v>252</v>
      </c>
      <c r="C13" s="634">
        <v>124374</v>
      </c>
      <c r="D13" s="634"/>
      <c r="E13" s="634"/>
      <c r="F13" s="1056">
        <f>(C13+D13)-E13</f>
        <v>124374</v>
      </c>
      <c r="G13" s="630">
        <v>5</v>
      </c>
      <c r="H13" s="570">
        <v>104081</v>
      </c>
      <c r="I13" s="570">
        <v>10558</v>
      </c>
      <c r="J13" s="570"/>
      <c r="K13" s="1055">
        <f>(H13+I13)-J13</f>
        <v>114639</v>
      </c>
      <c r="L13" s="1055">
        <f>F13-K13</f>
        <v>9735</v>
      </c>
    </row>
    <row r="14" spans="1:14" ht="14.25" thickTop="1" thickBot="1" x14ac:dyDescent="0.25">
      <c r="A14" s="645" t="s">
        <v>1313</v>
      </c>
      <c r="B14" s="284">
        <v>253</v>
      </c>
      <c r="C14" s="570">
        <v>0</v>
      </c>
      <c r="D14" s="570"/>
      <c r="E14" s="570"/>
      <c r="F14" s="1056">
        <f>(C14+D14)-E14</f>
        <v>0</v>
      </c>
      <c r="G14" s="630">
        <v>3</v>
      </c>
      <c r="H14" s="570">
        <v>0</v>
      </c>
      <c r="I14" s="570"/>
      <c r="J14" s="570"/>
      <c r="K14" s="1055">
        <f>(H14+I14)-J14</f>
        <v>0</v>
      </c>
      <c r="L14" s="1055">
        <f>F14-K14</f>
        <v>0</v>
      </c>
    </row>
    <row r="15" spans="1:14" ht="15" customHeight="1" thickTop="1" thickBot="1" x14ac:dyDescent="0.25">
      <c r="A15" s="641" t="s">
        <v>608</v>
      </c>
      <c r="B15" s="627">
        <v>260</v>
      </c>
      <c r="C15" s="634">
        <v>0</v>
      </c>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5240783</v>
      </c>
      <c r="D16" s="636">
        <f>SUM(D3,D5:D6,D8:D10,D12:D15)</f>
        <v>207523</v>
      </c>
      <c r="E16" s="636">
        <f>SUM(E3,E5:E6,E8:E10,E12:E15)</f>
        <v>20761</v>
      </c>
      <c r="F16" s="636">
        <f>SUM(F3,F5:F6,F8:F10,F12:F15)</f>
        <v>5427545</v>
      </c>
      <c r="G16" s="630"/>
      <c r="H16" s="636">
        <f>SUM(H3,H6,H8:H10,H12:H14,)</f>
        <v>2736998</v>
      </c>
      <c r="I16" s="636">
        <f>SUM(I3,I6,I8:I10,I12:I14,)</f>
        <v>132499</v>
      </c>
      <c r="J16" s="636">
        <f>SUM(J3,J6,J8:J10,J12:J14,)</f>
        <v>20761</v>
      </c>
      <c r="K16" s="1056">
        <f>(H16+I16)-J16</f>
        <v>2848736</v>
      </c>
      <c r="L16" s="1056">
        <f>F16-K16</f>
        <v>2578809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132499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0"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2847502</v>
      </c>
      <c r="G8" s="355"/>
    </row>
    <row r="9" spans="1:7" ht="12" customHeight="1" x14ac:dyDescent="0.2">
      <c r="A9" s="357" t="s">
        <v>528</v>
      </c>
      <c r="B9" s="933" t="s">
        <v>1805</v>
      </c>
      <c r="C9" s="356"/>
      <c r="D9" s="357" t="s">
        <v>580</v>
      </c>
      <c r="E9" s="574"/>
      <c r="F9" s="935">
        <f>'Expenditures 15-22'!K150</f>
        <v>272275</v>
      </c>
      <c r="G9" s="936"/>
    </row>
    <row r="10" spans="1:7" ht="12" customHeight="1" x14ac:dyDescent="0.2">
      <c r="A10" s="357" t="s">
        <v>578</v>
      </c>
      <c r="B10" s="933" t="s">
        <v>1806</v>
      </c>
      <c r="C10" s="356"/>
      <c r="D10" s="357" t="s">
        <v>580</v>
      </c>
      <c r="E10" s="574"/>
      <c r="F10" s="935">
        <f>'Expenditures 15-22'!K168</f>
        <v>0</v>
      </c>
      <c r="G10" s="936"/>
    </row>
    <row r="11" spans="1:7" ht="12" customHeight="1" x14ac:dyDescent="0.2">
      <c r="A11" s="357" t="s">
        <v>529</v>
      </c>
      <c r="B11" s="933" t="s">
        <v>1807</v>
      </c>
      <c r="C11" s="356"/>
      <c r="D11" s="357" t="s">
        <v>580</v>
      </c>
      <c r="E11" s="574"/>
      <c r="F11" s="935">
        <f>'Expenditures 15-22'!K204</f>
        <v>241866</v>
      </c>
      <c r="G11" s="936"/>
    </row>
    <row r="12" spans="1:7" ht="12" customHeight="1" x14ac:dyDescent="0.2">
      <c r="A12" s="357" t="s">
        <v>530</v>
      </c>
      <c r="B12" s="933" t="s">
        <v>1808</v>
      </c>
      <c r="C12" s="356"/>
      <c r="D12" s="357" t="s">
        <v>580</v>
      </c>
      <c r="E12" s="574"/>
      <c r="F12" s="935">
        <f>'Expenditures 15-22'!K288</f>
        <v>114652</v>
      </c>
      <c r="G12" s="936"/>
    </row>
    <row r="13" spans="1:7" ht="12" customHeight="1" x14ac:dyDescent="0.2">
      <c r="A13" s="357" t="s">
        <v>112</v>
      </c>
      <c r="B13" s="933" t="s">
        <v>1809</v>
      </c>
      <c r="C13" s="356"/>
      <c r="D13" s="357" t="s">
        <v>580</v>
      </c>
      <c r="E13" s="574"/>
      <c r="F13" s="935">
        <f>'Expenditures 15-22'!K331</f>
        <v>70709</v>
      </c>
      <c r="G13" s="937"/>
    </row>
    <row r="14" spans="1:7" ht="12" customHeight="1" thickBot="1" x14ac:dyDescent="0.25">
      <c r="A14" s="938"/>
      <c r="B14" s="575"/>
      <c r="C14" s="576"/>
      <c r="D14" s="993" t="s">
        <v>580</v>
      </c>
      <c r="E14" s="587" t="s">
        <v>1112</v>
      </c>
      <c r="F14" s="939">
        <f>SUM(F8:F13)</f>
        <v>3547004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149708</v>
      </c>
      <c r="G53" s="355"/>
    </row>
    <row r="54" spans="1:7" ht="12" customHeight="1" x14ac:dyDescent="0.2">
      <c r="A54" s="357" t="s">
        <v>527</v>
      </c>
      <c r="B54" s="357" t="s">
        <v>1817</v>
      </c>
      <c r="C54" s="954" t="s">
        <v>1138</v>
      </c>
      <c r="D54" s="950" t="s">
        <v>1278</v>
      </c>
      <c r="E54" s="574"/>
      <c r="F54" s="1097">
        <f>'Expenditures 15-22'!G114</f>
        <v>0</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7010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156718</v>
      </c>
      <c r="G75" s="355"/>
    </row>
    <row r="76" spans="1:8" s="960" customFormat="1" ht="12" customHeight="1" thickTop="1" thickBot="1" x14ac:dyDescent="0.25">
      <c r="A76" s="580"/>
      <c r="B76" s="578"/>
      <c r="C76" s="579"/>
      <c r="D76" s="959" t="s">
        <v>1792</v>
      </c>
      <c r="E76" s="590"/>
      <c r="F76" s="1103">
        <f>(F14-F75)</f>
        <v>3390286</v>
      </c>
      <c r="G76" s="357"/>
    </row>
    <row r="77" spans="1:8" s="960" customFormat="1" ht="12" customHeight="1" thickTop="1" x14ac:dyDescent="0.2">
      <c r="A77" s="581"/>
      <c r="B77" s="578"/>
      <c r="C77" s="579"/>
      <c r="D77" s="959" t="s">
        <v>2029</v>
      </c>
      <c r="E77" s="590"/>
      <c r="F77" s="1564">
        <v>303.77</v>
      </c>
      <c r="G77" s="358"/>
      <c r="H77" s="357"/>
    </row>
    <row r="78" spans="1:8" s="960" customFormat="1" ht="12" customHeight="1" thickBot="1" x14ac:dyDescent="0.25">
      <c r="A78" s="582"/>
      <c r="B78" s="578"/>
      <c r="C78" s="579"/>
      <c r="D78" s="959" t="s">
        <v>1859</v>
      </c>
      <c r="E78" s="590" t="s">
        <v>1112</v>
      </c>
      <c r="F78" s="1104">
        <f>IF(F77&gt;0,F76/F77," Complete Line 77")</f>
        <v>11160.700530006256</v>
      </c>
      <c r="G78" s="357"/>
    </row>
    <row r="79" spans="1:8" s="960" customFormat="1" ht="12" thickTop="1" x14ac:dyDescent="0.2">
      <c r="A79" s="382"/>
      <c r="B79" s="357"/>
      <c r="C79" s="356"/>
      <c r="D79" s="577"/>
      <c r="E79" s="574"/>
      <c r="F79" s="961"/>
      <c r="G79" s="357"/>
    </row>
    <row r="80" spans="1:8" s="960" customFormat="1" ht="12" thickBot="1" x14ac:dyDescent="0.25">
      <c r="A80" s="2391" t="s">
        <v>1293</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7923</v>
      </c>
      <c r="G93" s="968"/>
    </row>
    <row r="94" spans="1:7" ht="12" customHeight="1" x14ac:dyDescent="0.2">
      <c r="A94" s="969" t="s">
        <v>146</v>
      </c>
      <c r="B94" s="969" t="s">
        <v>182</v>
      </c>
      <c r="C94" s="966">
        <v>1700</v>
      </c>
      <c r="D94" s="975" t="str">
        <f>'Revenues 9-14'!A82</f>
        <v>Total District/School Activity Income</v>
      </c>
      <c r="E94" s="383"/>
      <c r="F94" s="1062">
        <f>SUM('Revenues 9-14'!C82,'Revenues 9-14'!D82)</f>
        <v>20950</v>
      </c>
      <c r="G94" s="968"/>
    </row>
    <row r="95" spans="1:7" ht="12" customHeight="1" x14ac:dyDescent="0.2">
      <c r="A95" s="969" t="s">
        <v>527</v>
      </c>
      <c r="B95" s="969" t="s">
        <v>183</v>
      </c>
      <c r="C95" s="966">
        <f>'Revenues 9-14'!B84</f>
        <v>1811</v>
      </c>
      <c r="D95" s="967" t="str">
        <f>'Revenues 9-14'!A84</f>
        <v>Rentals - Regular Textbooks</v>
      </c>
      <c r="E95" s="383"/>
      <c r="F95" s="1062">
        <f>'Revenues 9-14'!C84</f>
        <v>13156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31758</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80456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11820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1207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2961</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68031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320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17653</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187142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132756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67064</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14230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5808</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12576</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675811</v>
      </c>
    </row>
    <row r="176" spans="1:7" ht="12" customHeight="1" x14ac:dyDescent="0.2">
      <c r="A176" s="583"/>
      <c r="B176" s="584"/>
      <c r="C176" s="585"/>
      <c r="D176" s="991" t="s">
        <v>1856</v>
      </c>
      <c r="E176" s="1045"/>
      <c r="F176" s="1107">
        <f>'PCTC-OEPP 28-29'!F76-F175</f>
        <v>2714475</v>
      </c>
    </row>
    <row r="177" spans="1:7" ht="12" customHeight="1" x14ac:dyDescent="0.2">
      <c r="A177" s="583"/>
      <c r="B177" s="584"/>
      <c r="C177" s="585"/>
      <c r="D177" s="991" t="s">
        <v>2013</v>
      </c>
      <c r="E177" s="1045"/>
      <c r="F177" s="1107">
        <f>'Cap Outlay Deprec 27'!I18</f>
        <v>132499</v>
      </c>
    </row>
    <row r="178" spans="1:7" ht="12" customHeight="1" x14ac:dyDescent="0.2">
      <c r="A178" s="583"/>
      <c r="B178" s="584"/>
      <c r="C178" s="585"/>
      <c r="D178" s="991" t="s">
        <v>1858</v>
      </c>
      <c r="E178" s="1045"/>
      <c r="F178" s="1107">
        <f>F176+F177</f>
        <v>2846974</v>
      </c>
    </row>
    <row r="179" spans="1:7" ht="12" customHeight="1" x14ac:dyDescent="0.2">
      <c r="A179" s="583"/>
      <c r="B179" s="586"/>
      <c r="C179" s="585"/>
      <c r="D179" s="991" t="s">
        <v>2014</v>
      </c>
      <c r="E179" s="1045"/>
      <c r="F179" s="1108">
        <f>'PCTC-OEPP 28-29'!F77</f>
        <v>303.77</v>
      </c>
      <c r="G179" s="68"/>
    </row>
    <row r="180" spans="1:7" ht="12" customHeight="1" thickBot="1" x14ac:dyDescent="0.25">
      <c r="A180" s="583"/>
      <c r="B180" s="586"/>
      <c r="C180" s="585"/>
      <c r="D180" s="991" t="s">
        <v>1935</v>
      </c>
      <c r="E180" s="1045" t="s">
        <v>1936</v>
      </c>
      <c r="F180" s="1109">
        <f>F178/F179</f>
        <v>9372.1368140369359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30" sqref="E3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2" t="s">
        <v>1631</v>
      </c>
      <c r="B5" s="2403"/>
      <c r="C5" s="2403"/>
      <c r="D5" s="2403"/>
      <c r="E5" s="2403"/>
      <c r="F5" s="2403"/>
      <c r="G5" s="2404"/>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98468</v>
      </c>
      <c r="F10" s="855"/>
      <c r="G10" s="1110"/>
      <c r="H10" s="215"/>
      <c r="I10" s="215"/>
    </row>
    <row r="11" spans="1:9" s="2" customFormat="1" ht="22.5" customHeight="1" x14ac:dyDescent="0.2">
      <c r="A11" s="2407" t="s">
        <v>2091</v>
      </c>
      <c r="B11" s="2408"/>
      <c r="C11" s="2408"/>
      <c r="D11" s="2409"/>
      <c r="E11" s="1993"/>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1793496</v>
      </c>
      <c r="F19" s="762"/>
      <c r="G19" s="764">
        <f>'Expenditures 15-22'!K33-SUM('Expenditures 15-22'!G33,'Expenditures 15-22'!I33)+'Expenditures 15-22'!D223</f>
        <v>1793496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187974</v>
      </c>
      <c r="F21" s="762"/>
      <c r="G21" s="764">
        <f>'Expenditures 15-22'!K42-SUM('Expenditures 15-22'!G42,'Expenditures 15-22'!I42)+'Expenditures 15-22'!K120-SUM('Expenditures 15-22'!G120,'Expenditures 15-22'!I120)+'Expenditures 15-22'!K174-SUM('Expenditures 15-22'!G174,'Expenditures 15-22'!I174)+'Expenditures 15-22'!D232</f>
        <v>187974</v>
      </c>
      <c r="H21" s="285"/>
      <c r="I21" s="215"/>
    </row>
    <row r="22" spans="1:9" s="2" customFormat="1" ht="12" customHeight="1" x14ac:dyDescent="0.2">
      <c r="A22" s="761" t="s">
        <v>644</v>
      </c>
      <c r="B22" s="757"/>
      <c r="C22" s="756">
        <v>2200</v>
      </c>
      <c r="D22" s="762"/>
      <c r="E22" s="763">
        <f>'Expenditures 15-22'!K47-SUM('Expenditures 15-22'!G47,'Expenditures 15-22'!I47)+'Expenditures 15-22'!D237</f>
        <v>120297</v>
      </c>
      <c r="F22" s="762"/>
      <c r="G22" s="764">
        <f>'Expenditures 15-22'!K47-SUM('Expenditures 15-22'!G47,'Expenditures 15-22'!I47)+'Expenditures 15-22'!D237</f>
        <v>120297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231507</v>
      </c>
      <c r="F23" s="762"/>
      <c r="G23" s="763">
        <f>'Expenditures 15-22'!K53-SUM('Expenditures 15-22'!G53,'Expenditures 15-22'!I53)+'Expenditures 15-22'!D251+'Expenditures 15-22'!K323-SUM('Expenditures 15-22'!G323,'Expenditures 15-22'!I323)</f>
        <v>231507</v>
      </c>
      <c r="H23" s="285"/>
      <c r="I23" s="215"/>
    </row>
    <row r="24" spans="1:9" s="2" customFormat="1" ht="12" customHeight="1" x14ac:dyDescent="0.2">
      <c r="A24" s="761" t="s">
        <v>646</v>
      </c>
      <c r="B24" s="757"/>
      <c r="C24" s="756">
        <v>2400</v>
      </c>
      <c r="D24" s="762"/>
      <c r="E24" s="763">
        <f>'Expenditures 15-22'!K57-SUM('Expenditures 15-22'!G57,'Expenditures 15-22'!I57)+'Expenditures 15-22'!D255</f>
        <v>248900</v>
      </c>
      <c r="F24" s="762"/>
      <c r="G24" s="764">
        <f>'Expenditures 15-22'!K57-SUM('Expenditures 15-22'!G57,'Expenditures 15-22'!I57)+'Expenditures 15-22'!D255</f>
        <v>248900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54462</v>
      </c>
      <c r="E27" s="763">
        <f>E8</f>
        <v>0</v>
      </c>
      <c r="F27" s="763">
        <f>'Expenditures 15-22'!K60-SUM('Expenditures 15-22'!G60,'Expenditures 15-22'!I60)+'Expenditures 15-22'!D258-E8</f>
        <v>54462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283561</v>
      </c>
      <c r="F28" s="766">
        <f>'Expenditures 15-22'!K61-SUM('Expenditures 15-22'!G61,'Expenditures 15-22'!I61)+'Expenditures 15-22'!K124-SUM('Expenditures 15-22'!G124,'Expenditures 15-22'!I124)+'Expenditures 15-22'!D260-E9</f>
        <v>283561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262383</v>
      </c>
      <c r="F29" s="762"/>
      <c r="G29" s="764">
        <f>'Expenditures 15-22'!K62-SUM('Expenditures 15-22'!G62,'Expenditures 15-22'!I62)+'Expenditures 15-22'!K125-SUM('Expenditures 15-22'!G125,'Expenditures 15-22'!I125)+'Expenditures 15-22'!K176-SUM('Expenditures 15-22'!G176,'Expenditures 15-22'!I176)+'Expenditures 15-22'!D261</f>
        <v>262383</v>
      </c>
      <c r="H29" s="390"/>
    </row>
    <row r="30" spans="1:9" ht="12" customHeight="1" x14ac:dyDescent="0.2">
      <c r="A30" s="761" t="s">
        <v>106</v>
      </c>
      <c r="B30" s="759"/>
      <c r="C30" s="756">
        <v>2560</v>
      </c>
      <c r="D30" s="762"/>
      <c r="E30" s="763">
        <f>'Expenditures 15-22'!K63-SUM('Expenditures 15-22'!G63,'Expenditures 15-22'!I63)+'Expenditures 15-22'!D262-E10</f>
        <v>109238</v>
      </c>
      <c r="F30" s="762"/>
      <c r="G30" s="763">
        <f>'Expenditures 15-22'!K63-SUM('Expenditures 15-22'!G63,'Expenditures 15-22'!I63)+'Expenditures 15-22'!D262-E10</f>
        <v>109238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54462</v>
      </c>
      <c r="E40" s="766">
        <f>SUM(E19:E39)</f>
        <v>3237356</v>
      </c>
      <c r="F40" s="766">
        <f>SUM(F19:F39)</f>
        <v>338023</v>
      </c>
      <c r="G40" s="766">
        <f>SUM(G19:G39)</f>
        <v>2953795</v>
      </c>
    </row>
    <row r="41" spans="1:7" x14ac:dyDescent="0.2">
      <c r="A41" s="285"/>
      <c r="B41" s="215"/>
      <c r="C41" s="286"/>
      <c r="D41" s="2405" t="s">
        <v>602</v>
      </c>
      <c r="E41" s="2406"/>
      <c r="F41" s="770" t="s">
        <v>603</v>
      </c>
      <c r="G41" s="777"/>
    </row>
    <row r="42" spans="1:7" ht="12" customHeight="1" x14ac:dyDescent="0.2">
      <c r="A42" s="285"/>
      <c r="B42" s="215"/>
      <c r="C42" s="286"/>
      <c r="D42" s="771" t="s">
        <v>551</v>
      </c>
      <c r="E42" s="767">
        <f>D40</f>
        <v>54462</v>
      </c>
      <c r="F42" s="771" t="s">
        <v>553</v>
      </c>
      <c r="G42" s="767">
        <f>F40</f>
        <v>338023</v>
      </c>
    </row>
    <row r="43" spans="1:7" ht="12" customHeight="1" x14ac:dyDescent="0.2">
      <c r="A43" s="285"/>
      <c r="B43" s="215"/>
      <c r="C43" s="286"/>
      <c r="D43" s="771" t="s">
        <v>552</v>
      </c>
      <c r="E43" s="767">
        <f>E40</f>
        <v>3237356</v>
      </c>
      <c r="F43" s="771" t="s">
        <v>552</v>
      </c>
      <c r="G43" s="767">
        <f>G40</f>
        <v>2953795</v>
      </c>
    </row>
    <row r="44" spans="1:7" ht="12" customHeight="1" x14ac:dyDescent="0.2">
      <c r="A44" s="285"/>
      <c r="B44" s="215"/>
      <c r="C44" s="215"/>
      <c r="D44" s="781" t="s">
        <v>1165</v>
      </c>
      <c r="E44" s="782">
        <f>(E42/E43)</f>
        <v>1.6822987647944803E-2</v>
      </c>
      <c r="F44" s="781" t="s">
        <v>1165</v>
      </c>
      <c r="G44" s="782">
        <f>(G42/G43)</f>
        <v>0.11443685157568484</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33" sqref="E3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0" t="s">
        <v>1651</v>
      </c>
      <c r="B1" s="2410"/>
      <c r="C1" s="2410"/>
      <c r="D1" s="2410"/>
      <c r="E1" s="2410"/>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4" t="s">
        <v>1937</v>
      </c>
      <c r="B5" s="2415"/>
      <c r="C5" s="2415"/>
      <c r="D5" s="2415"/>
      <c r="E5" s="2415"/>
    </row>
    <row r="6" spans="1:7" ht="12" customHeight="1" x14ac:dyDescent="0.25">
      <c r="A6" s="1922"/>
      <c r="B6" s="2416" t="str">
        <f>COVER!A17</f>
        <v>Windsor CUSD 1</v>
      </c>
      <c r="C6" s="2416"/>
      <c r="D6" s="2416"/>
      <c r="E6" s="1923"/>
    </row>
    <row r="7" spans="1:7" ht="11.25" customHeight="1" x14ac:dyDescent="0.25">
      <c r="A7" s="1922"/>
      <c r="B7" s="2417">
        <f>COVER!A13</f>
        <v>11087001026</v>
      </c>
      <c r="C7" s="2417"/>
      <c r="D7" s="2417"/>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c r="C19" s="1933"/>
      <c r="D19" s="1936"/>
      <c r="E19" s="1935"/>
    </row>
    <row r="20" spans="1:11" ht="12" customHeight="1" x14ac:dyDescent="0.2">
      <c r="A20" s="1932" t="s">
        <v>1918</v>
      </c>
      <c r="B20" s="1933"/>
      <c r="C20" s="1933"/>
      <c r="D20" s="1936"/>
      <c r="E20" s="1935"/>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t="s">
        <v>2096</v>
      </c>
      <c r="C25" s="1933" t="s">
        <v>2096</v>
      </c>
      <c r="D25" s="1936"/>
      <c r="E25" s="1935" t="s">
        <v>2114</v>
      </c>
    </row>
    <row r="26" spans="1:11" ht="12" customHeight="1" x14ac:dyDescent="0.2">
      <c r="A26" s="1932" t="s">
        <v>1924</v>
      </c>
      <c r="B26" s="1933" t="s">
        <v>2096</v>
      </c>
      <c r="C26" s="1933" t="s">
        <v>2096</v>
      </c>
      <c r="D26" s="1936"/>
      <c r="E26" s="1935" t="s">
        <v>2115</v>
      </c>
    </row>
    <row r="27" spans="1:11" x14ac:dyDescent="0.2">
      <c r="A27" s="1932" t="s">
        <v>1925</v>
      </c>
      <c r="B27" s="1933"/>
      <c r="C27" s="1933"/>
      <c r="D27" s="1936"/>
      <c r="E27" s="1935"/>
    </row>
    <row r="28" spans="1:11" ht="12" customHeight="1" x14ac:dyDescent="0.2">
      <c r="A28" s="1932" t="s">
        <v>1926</v>
      </c>
      <c r="B28" s="1933" t="s">
        <v>2096</v>
      </c>
      <c r="C28" s="1933" t="s">
        <v>2096</v>
      </c>
      <c r="D28" s="1936"/>
      <c r="E28" s="1935" t="s">
        <v>2116</v>
      </c>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c r="C31" s="1933"/>
      <c r="D31" s="1936"/>
      <c r="E31" s="1935"/>
      <c r="K31" s="1946"/>
    </row>
    <row r="32" spans="1:11" ht="12" customHeight="1" x14ac:dyDescent="0.2">
      <c r="A32" s="1932" t="s">
        <v>1930</v>
      </c>
      <c r="B32" s="1933" t="s">
        <v>2096</v>
      </c>
      <c r="C32" s="1933" t="s">
        <v>2096</v>
      </c>
      <c r="D32" s="1936"/>
      <c r="E32" s="1935" t="s">
        <v>2117</v>
      </c>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9"/>
      <c r="B39" s="1939"/>
      <c r="C39" s="1939"/>
      <c r="D39" s="1939"/>
      <c r="E39" s="1939"/>
    </row>
    <row r="40" spans="1:5" s="1937" customFormat="1" ht="12" customHeight="1" x14ac:dyDescent="0.25">
      <c r="A40" s="1940" t="s">
        <v>1668</v>
      </c>
      <c r="B40" s="2426"/>
      <c r="C40" s="2426"/>
      <c r="D40" s="2426"/>
      <c r="E40" s="2427"/>
    </row>
    <row r="41" spans="1:5" s="1937" customFormat="1" ht="12" customHeight="1" x14ac:dyDescent="0.25">
      <c r="A41" s="2428"/>
      <c r="B41" s="2429"/>
      <c r="C41" s="2429"/>
      <c r="D41" s="2429"/>
      <c r="E41" s="2430"/>
    </row>
    <row r="42" spans="1:5" s="1937" customFormat="1" ht="12" customHeight="1" x14ac:dyDescent="0.25">
      <c r="A42" s="2428"/>
      <c r="B42" s="2429"/>
      <c r="C42" s="2429"/>
      <c r="D42" s="2429"/>
      <c r="E42" s="2430"/>
    </row>
    <row r="43" spans="1:5" s="1937" customFormat="1" ht="15" x14ac:dyDescent="0.25">
      <c r="A43" s="2411"/>
      <c r="B43" s="2412"/>
      <c r="C43" s="2412"/>
      <c r="D43" s="2412"/>
      <c r="E43" s="2413"/>
    </row>
    <row r="44" spans="1:5" s="1937" customFormat="1" ht="12" hidden="1" customHeight="1" x14ac:dyDescent="0.25">
      <c r="A44" s="2411"/>
      <c r="B44" s="2412"/>
      <c r="C44" s="2412"/>
      <c r="D44" s="2412"/>
      <c r="E44" s="2413"/>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7" right="0.2" top="0.6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J27" sqref="J27"/>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6" t="str">
        <f>COVER!A17</f>
        <v>Windsor CUSD 1</v>
      </c>
      <c r="J6" s="2437"/>
    </row>
    <row r="7" spans="1:10" x14ac:dyDescent="0.2">
      <c r="A7" s="2438" t="s">
        <v>1015</v>
      </c>
      <c r="B7" s="2439"/>
      <c r="C7" s="2439"/>
      <c r="D7" s="2439"/>
      <c r="E7" s="2440"/>
      <c r="F7" s="1603"/>
      <c r="G7" s="1592"/>
      <c r="H7" s="1602" t="s">
        <v>431</v>
      </c>
      <c r="I7" s="2441">
        <f>COVER!A13</f>
        <v>11087001026</v>
      </c>
      <c r="J7" s="2441"/>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2" t="s">
        <v>560</v>
      </c>
      <c r="B11" s="2443"/>
      <c r="C11" s="2444"/>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124358</v>
      </c>
      <c r="F12" s="1631"/>
      <c r="G12" s="1630">
        <f t="shared" ref="G12:G18" si="0">SUM(E12:F12)</f>
        <v>124358</v>
      </c>
      <c r="H12" s="2108">
        <v>42440</v>
      </c>
      <c r="I12" s="1631"/>
      <c r="J12" s="1630">
        <f t="shared" ref="J12:J18" si="1">SUM(H12:I12)</f>
        <v>42440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5" t="s">
        <v>8</v>
      </c>
      <c r="C18" s="2446"/>
      <c r="D18" s="2447"/>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124358</v>
      </c>
      <c r="F19" s="1638">
        <f t="shared" si="2"/>
        <v>0</v>
      </c>
      <c r="G19" s="1638">
        <f t="shared" si="2"/>
        <v>124358</v>
      </c>
      <c r="H19" s="1638">
        <f t="shared" si="2"/>
        <v>42440</v>
      </c>
      <c r="I19" s="1638">
        <f t="shared" si="2"/>
        <v>0</v>
      </c>
      <c r="J19" s="1638">
        <f t="shared" si="2"/>
        <v>42440</v>
      </c>
    </row>
    <row r="20" spans="1:10" ht="25.5" customHeight="1" thickTop="1" x14ac:dyDescent="0.2">
      <c r="A20" s="1626">
        <v>9</v>
      </c>
      <c r="B20" s="2448" t="s">
        <v>2021</v>
      </c>
      <c r="C20" s="2446"/>
      <c r="D20" s="2447"/>
      <c r="E20" s="1639"/>
      <c r="F20" s="1639"/>
      <c r="G20" s="1639"/>
      <c r="H20" s="1639"/>
      <c r="I20" s="1639"/>
      <c r="J20" s="1640">
        <f>IF(AND(G19&gt;0,J19&gt;0),(((J19-G19)/G19)),"Enter Budget Data")</f>
        <v>-0.65872722301741748</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3"/>
      <c r="D26" s="2453"/>
      <c r="E26" s="1909"/>
      <c r="F26" s="2452"/>
      <c r="G26" s="2452"/>
    </row>
    <row r="27" spans="1:10" x14ac:dyDescent="0.2">
      <c r="B27" s="1641"/>
      <c r="C27" s="1904" t="s">
        <v>1199</v>
      </c>
      <c r="D27" s="1905"/>
      <c r="E27" s="1906"/>
      <c r="F27" s="2449" t="s">
        <v>1895</v>
      </c>
      <c r="G27" s="2449"/>
    </row>
    <row r="28" spans="1:10" ht="28.5" customHeight="1" x14ac:dyDescent="0.2">
      <c r="B28" s="1641"/>
      <c r="C28" s="2451"/>
      <c r="D28" s="2451"/>
      <c r="E28" s="1908"/>
      <c r="F28" s="2451"/>
      <c r="G28" s="2451"/>
    </row>
    <row r="29" spans="1:10" x14ac:dyDescent="0.2">
      <c r="B29" s="1641"/>
      <c r="C29" s="1902" t="s">
        <v>2028</v>
      </c>
      <c r="E29" s="1907"/>
      <c r="F29" s="2450" t="s">
        <v>1896</v>
      </c>
      <c r="G29" s="2450"/>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6"/>
    </row>
    <row r="36" spans="1:10" ht="13.5" customHeight="1" x14ac:dyDescent="0.2">
      <c r="B36" s="1645"/>
      <c r="C36" s="2435" t="s">
        <v>2094</v>
      </c>
      <c r="D36" s="2434"/>
      <c r="E36" s="2434"/>
      <c r="F36" s="2434"/>
      <c r="G36" s="2434"/>
      <c r="H36" s="2434"/>
      <c r="I36" s="2434"/>
      <c r="J36" s="1647"/>
    </row>
    <row r="37" spans="1:10" ht="22.5" customHeight="1" x14ac:dyDescent="0.2">
      <c r="C37" s="2434"/>
      <c r="D37" s="2434"/>
      <c r="E37" s="2434"/>
      <c r="F37" s="2434"/>
      <c r="G37" s="2434"/>
      <c r="H37" s="2434"/>
      <c r="I37" s="2434"/>
      <c r="J37" s="1647"/>
    </row>
    <row r="38" spans="1:10" ht="7.5" customHeight="1" x14ac:dyDescent="0.2">
      <c r="C38" s="1646"/>
      <c r="D38" s="1648"/>
      <c r="E38" s="1649"/>
      <c r="F38" s="1995"/>
      <c r="G38" s="1649"/>
    </row>
    <row r="39" spans="1:10" ht="13.5" customHeight="1" x14ac:dyDescent="0.2">
      <c r="B39" s="1645"/>
      <c r="C39" s="2431" t="s">
        <v>1028</v>
      </c>
      <c r="D39" s="2432"/>
      <c r="E39" s="2432"/>
      <c r="F39" s="2432"/>
      <c r="G39" s="2432"/>
      <c r="H39" s="2432"/>
      <c r="I39" s="2432"/>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election activeCell="B33" sqref="B3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79"/>
    </row>
    <row r="5" spans="1:2" x14ac:dyDescent="0.2">
      <c r="A5" s="2107"/>
      <c r="B5" s="12" t="s">
        <v>2118</v>
      </c>
    </row>
    <row r="6" spans="1:2" x14ac:dyDescent="0.2">
      <c r="A6" s="2107"/>
      <c r="B6" s="12" t="s">
        <v>2119</v>
      </c>
    </row>
    <row r="7" spans="1:2" x14ac:dyDescent="0.2">
      <c r="A7" s="2107"/>
      <c r="B7" s="12" t="s">
        <v>2126</v>
      </c>
    </row>
    <row r="8" spans="1:2" x14ac:dyDescent="0.2">
      <c r="A8" s="2107"/>
      <c r="B8" s="12" t="s">
        <v>2120</v>
      </c>
    </row>
    <row r="9" spans="1:2" x14ac:dyDescent="0.2">
      <c r="A9" s="2107"/>
      <c r="B9" s="12" t="s">
        <v>2127</v>
      </c>
    </row>
    <row r="10" spans="1:2" x14ac:dyDescent="0.2">
      <c r="A10" s="2107"/>
      <c r="B10" s="12" t="s">
        <v>2121</v>
      </c>
    </row>
    <row r="11" spans="1:2" x14ac:dyDescent="0.2">
      <c r="A11" s="385"/>
      <c r="B11" s="12" t="s">
        <v>2128</v>
      </c>
    </row>
    <row r="12" spans="1:2" x14ac:dyDescent="0.2">
      <c r="A12" s="385"/>
    </row>
    <row r="13" spans="1:2" x14ac:dyDescent="0.2">
      <c r="A13" s="385"/>
      <c r="B13" t="s">
        <v>2122</v>
      </c>
    </row>
    <row r="14" spans="1:2" x14ac:dyDescent="0.2">
      <c r="A14" s="385"/>
      <c r="B14" t="s">
        <v>2119</v>
      </c>
    </row>
    <row r="15" spans="1:2" x14ac:dyDescent="0.2">
      <c r="A15" s="385"/>
      <c r="B15" s="12" t="s">
        <v>2129</v>
      </c>
    </row>
    <row r="16" spans="1:2" x14ac:dyDescent="0.2">
      <c r="A16" s="385"/>
    </row>
    <row r="17" spans="1:2" x14ac:dyDescent="0.2">
      <c r="A17" s="385"/>
      <c r="B17" s="12" t="s">
        <v>2123</v>
      </c>
    </row>
    <row r="18" spans="1:2" x14ac:dyDescent="0.2">
      <c r="A18" s="385"/>
      <c r="B18" s="12" t="s">
        <v>2119</v>
      </c>
    </row>
    <row r="19" spans="1:2" x14ac:dyDescent="0.2">
      <c r="A19" s="385"/>
      <c r="B19" s="12" t="s">
        <v>2130</v>
      </c>
    </row>
    <row r="20" spans="1:2" x14ac:dyDescent="0.2">
      <c r="A20" s="385"/>
      <c r="B20" s="12" t="s">
        <v>2121</v>
      </c>
    </row>
    <row r="21" spans="1:2" x14ac:dyDescent="0.2">
      <c r="A21" s="385"/>
      <c r="B21" s="12" t="s">
        <v>2131</v>
      </c>
    </row>
    <row r="22" spans="1:2" x14ac:dyDescent="0.2">
      <c r="A22" s="385"/>
      <c r="B22" s="12" t="s">
        <v>2132</v>
      </c>
    </row>
    <row r="23" spans="1:2" x14ac:dyDescent="0.2">
      <c r="A23" s="385"/>
      <c r="B23" s="12" t="s">
        <v>2133</v>
      </c>
    </row>
    <row r="24" spans="1:2" x14ac:dyDescent="0.2">
      <c r="A24" s="385"/>
    </row>
    <row r="25" spans="1:2" x14ac:dyDescent="0.2">
      <c r="A25" s="385"/>
      <c r="B25" s="12" t="s">
        <v>2124</v>
      </c>
    </row>
    <row r="26" spans="1:2" x14ac:dyDescent="0.2">
      <c r="A26" s="385"/>
      <c r="B26" s="12" t="s">
        <v>2119</v>
      </c>
    </row>
    <row r="27" spans="1:2" x14ac:dyDescent="0.2">
      <c r="A27" s="385"/>
      <c r="B27" s="12" t="s">
        <v>2134</v>
      </c>
    </row>
    <row r="28" spans="1:2" x14ac:dyDescent="0.2">
      <c r="A28" s="385"/>
    </row>
    <row r="29" spans="1:2" x14ac:dyDescent="0.2">
      <c r="A29" s="385"/>
      <c r="B29" s="12" t="s">
        <v>2125</v>
      </c>
    </row>
    <row r="30" spans="1:2" x14ac:dyDescent="0.2">
      <c r="A30" s="385"/>
      <c r="B30" s="12" t="s">
        <v>2119</v>
      </c>
    </row>
    <row r="31" spans="1:2" x14ac:dyDescent="0.2">
      <c r="A31" s="385"/>
      <c r="B31" s="12" t="s">
        <v>2135</v>
      </c>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c r="B61" s="166" t="str">
        <f>COVER!A17</f>
        <v>Windsor CUSD 1</v>
      </c>
    </row>
    <row r="62" spans="1:2" x14ac:dyDescent="0.2">
      <c r="B62" s="392">
        <f>COVER!A13</f>
        <v>11087001026</v>
      </c>
    </row>
  </sheetData>
  <phoneticPr fontId="10" type="noConversion"/>
  <pageMargins left="0.7"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7"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2" sqref="C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238125</xdr:colOff>
                <xdr:row>1</xdr:row>
                <xdr:rowOff>95250</xdr:rowOff>
              </from>
              <to>
                <xdr:col>0</xdr:col>
                <xdr:colOff>1152525</xdr:colOff>
                <xdr:row>5</xdr:row>
                <xdr:rowOff>133350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1390650</xdr:colOff>
                <xdr:row>1</xdr:row>
                <xdr:rowOff>85725</xdr:rowOff>
              </from>
              <to>
                <xdr:col>0</xdr:col>
                <xdr:colOff>2305050</xdr:colOff>
                <xdr:row>5</xdr:row>
                <xdr:rowOff>123825</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238125</xdr:colOff>
                <xdr:row>6</xdr:row>
                <xdr:rowOff>47625</xdr:rowOff>
              </from>
              <to>
                <xdr:col>0</xdr:col>
                <xdr:colOff>1152525</xdr:colOff>
                <xdr:row>10</xdr:row>
                <xdr:rowOff>85725</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0</xdr:col>
                <xdr:colOff>1400175</xdr:colOff>
                <xdr:row>6</xdr:row>
                <xdr:rowOff>66675</xdr:rowOff>
              </from>
              <to>
                <xdr:col>0</xdr:col>
                <xdr:colOff>2314575</xdr:colOff>
                <xdr:row>10</xdr:row>
                <xdr:rowOff>104775</xdr:rowOff>
              </to>
            </anchor>
          </objectPr>
        </oleObject>
      </mc:Choice>
      <mc:Fallback>
        <oleObject progId="Acrobat Document" dvAspect="DVASPECT_ICON" shapeId="8499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8"/>
      <c r="H2" s="1818"/>
    </row>
    <row r="3" spans="1:8" ht="46.5" customHeight="1" x14ac:dyDescent="0.2">
      <c r="A3" s="2467" t="s">
        <v>1724</v>
      </c>
      <c r="B3" s="2468"/>
      <c r="C3" s="2468"/>
      <c r="D3" s="2468"/>
      <c r="E3" s="2468"/>
      <c r="F3" s="2469"/>
      <c r="G3" s="1818"/>
      <c r="H3" s="1818"/>
    </row>
    <row r="4" spans="1:8" s="1570" customFormat="1" ht="41.25" customHeight="1" x14ac:dyDescent="0.2">
      <c r="A4" s="2470" t="s">
        <v>1877</v>
      </c>
      <c r="B4" s="2471"/>
      <c r="C4" s="2471"/>
      <c r="D4" s="2471"/>
      <c r="E4" s="2471"/>
      <c r="F4" s="2472"/>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2841546</v>
      </c>
      <c r="C6" s="1573">
        <f>'Acct Summary 7-8'!D8</f>
        <v>219646</v>
      </c>
      <c r="D6" s="1573">
        <f>'Acct Summary 7-8'!F8</f>
        <v>179928</v>
      </c>
      <c r="E6" s="1573">
        <f>'Acct Summary 7-8'!I8</f>
        <v>21037</v>
      </c>
      <c r="F6" s="1573">
        <f>SUM(B6:E6)</f>
        <v>3262157</v>
      </c>
    </row>
    <row r="7" spans="1:8" s="1574" customFormat="1" ht="14.25" customHeight="1" thickBot="1" x14ac:dyDescent="0.25">
      <c r="A7" s="1572" t="s">
        <v>1636</v>
      </c>
      <c r="B7" s="1575">
        <f>'Acct Summary 7-8'!C17</f>
        <v>2847502</v>
      </c>
      <c r="C7" s="1575">
        <f>'Acct Summary 7-8'!D17</f>
        <v>272275</v>
      </c>
      <c r="D7" s="1575">
        <f>'Acct Summary 7-8'!F17</f>
        <v>241866</v>
      </c>
      <c r="E7" s="1834"/>
      <c r="F7" s="1573">
        <f>SUM(B7:E7)</f>
        <v>3361643</v>
      </c>
    </row>
    <row r="8" spans="1:8" s="1574" customFormat="1" ht="14.25" thickTop="1" thickBot="1" x14ac:dyDescent="0.25">
      <c r="A8" s="1576" t="s">
        <v>1637</v>
      </c>
      <c r="B8" s="1577">
        <f>(B6-B7)</f>
        <v>-5956</v>
      </c>
      <c r="C8" s="1577">
        <f>(C6-C7)</f>
        <v>-52629</v>
      </c>
      <c r="D8" s="1577">
        <f>(D6-D7)</f>
        <v>-61938</v>
      </c>
      <c r="E8" s="1575">
        <f>(E6-E7)</f>
        <v>21037</v>
      </c>
      <c r="F8" s="1578">
        <f>SUM(F6-F7)</f>
        <v>-99486</v>
      </c>
    </row>
    <row r="9" spans="1:8" s="1574" customFormat="1" ht="14.25" thickTop="1" thickBot="1" x14ac:dyDescent="0.25">
      <c r="A9" s="1579" t="s">
        <v>2023</v>
      </c>
      <c r="B9" s="1580">
        <f>'Acct Summary 7-8'!C81</f>
        <v>1693892</v>
      </c>
      <c r="C9" s="1580">
        <f>'Acct Summary 7-8'!D81</f>
        <v>708241</v>
      </c>
      <c r="D9" s="1580">
        <f>'Acct Summary 7-8'!F81</f>
        <v>978953</v>
      </c>
      <c r="E9" s="1580">
        <f>'Acct Summary 7-8'!I81</f>
        <v>451747</v>
      </c>
      <c r="F9" s="1659">
        <f>SUM(B9:E9)</f>
        <v>3832833</v>
      </c>
    </row>
    <row r="10" spans="1:8" ht="16.5" customHeight="1" thickTop="1" x14ac:dyDescent="0.2">
      <c r="A10" s="1581"/>
      <c r="B10" s="1582"/>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7"/>
      <c r="B11" s="1658"/>
      <c r="C11" s="2458"/>
      <c r="D11" s="2459"/>
      <c r="E11" s="2459"/>
      <c r="F11" s="2460"/>
      <c r="H11" s="1656"/>
    </row>
    <row r="12" spans="1:8" ht="19.5" customHeight="1" x14ac:dyDescent="0.2">
      <c r="A12" s="1657"/>
      <c r="B12" s="1658"/>
      <c r="C12" s="2458"/>
      <c r="D12" s="2459"/>
      <c r="E12" s="2459"/>
      <c r="F12" s="2460"/>
      <c r="H12" s="1656"/>
    </row>
    <row r="13" spans="1:8" ht="19.5" customHeight="1" x14ac:dyDescent="0.2">
      <c r="A13" s="1657"/>
      <c r="B13" s="1658"/>
      <c r="C13" s="2461"/>
      <c r="D13" s="2462"/>
      <c r="E13" s="2462"/>
      <c r="F13" s="2463"/>
      <c r="H13" s="1656"/>
    </row>
    <row r="14" spans="1:8" s="1530" customFormat="1" hidden="1" x14ac:dyDescent="0.2">
      <c r="A14" s="2457" t="s">
        <v>1951</v>
      </c>
      <c r="B14" s="2457"/>
      <c r="C14" s="2457"/>
      <c r="D14" s="2457"/>
      <c r="E14" s="2457"/>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473"/>
      <c r="B8" s="2474"/>
      <c r="C8" s="2474"/>
      <c r="D8" s="2475"/>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78" t="s">
        <v>1890</v>
      </c>
      <c r="D11" s="2479"/>
    </row>
    <row r="12" spans="1:4" s="4" customFormat="1" ht="12.75" x14ac:dyDescent="0.2">
      <c r="A12" s="1891"/>
      <c r="B12" s="226"/>
      <c r="C12" s="1890" t="s">
        <v>1889</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5" t="str">
        <f>IF('Aud Quest 2'!B53="X",IF('Aud Quest 2'!F53&gt;"00/00/00 ","Enter Effective Date","ok"))</f>
        <v>ok</v>
      </c>
    </row>
    <row r="35" spans="1:10" x14ac:dyDescent="0.2">
      <c r="A35" s="231"/>
      <c r="B35" s="234"/>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2" t="s">
        <v>1595</v>
      </c>
      <c r="D50" s="1259" t="str">
        <f>IF(SUM('Assets-Liab 5-6'!C13)&lt;&gt;SUM('Assets-Liab 5-6'!C41),"ERROR!","OK")</f>
        <v>OK</v>
      </c>
    </row>
    <row r="51" spans="1:4" x14ac:dyDescent="0.2">
      <c r="A51" s="244"/>
      <c r="B51" s="245"/>
      <c r="C51" s="1562" t="s">
        <v>1596</v>
      </c>
      <c r="D51" s="1259" t="str">
        <f>IF(SUM('Assets-Liab 5-6'!D13)&lt;&gt;SUM('Assets-Liab 5-6'!D41),"ERROR!","OK")</f>
        <v>OK</v>
      </c>
    </row>
    <row r="52" spans="1:4" x14ac:dyDescent="0.2">
      <c r="A52" s="244"/>
      <c r="B52" s="245"/>
      <c r="C52" s="1562" t="s">
        <v>1597</v>
      </c>
      <c r="D52" s="1259" t="str">
        <f>IF(SUM('Assets-Liab 5-6'!E13)&lt;&gt;SUM('Assets-Liab 5-6'!E41),"ERROR!","OK")</f>
        <v>OK</v>
      </c>
    </row>
    <row r="53" spans="1:4" x14ac:dyDescent="0.2">
      <c r="A53" s="244"/>
      <c r="B53" s="245"/>
      <c r="C53" s="1562" t="s">
        <v>1598</v>
      </c>
      <c r="D53" s="1259" t="str">
        <f>IF(SUM('Assets-Liab 5-6'!F13)&lt;&gt;SUM('Assets-Liab 5-6'!F41),"ERROR!","OK")</f>
        <v>OK</v>
      </c>
    </row>
    <row r="54" spans="1:4" x14ac:dyDescent="0.2">
      <c r="A54" s="244"/>
      <c r="B54" s="245"/>
      <c r="C54" s="1562" t="s">
        <v>1599</v>
      </c>
      <c r="D54" s="1259" t="str">
        <f>IF(SUM('Assets-Liab 5-6'!G13)&lt;&gt;SUM('Assets-Liab 5-6'!G41),"ERROR!","OK")</f>
        <v>OK</v>
      </c>
    </row>
    <row r="55" spans="1:4" x14ac:dyDescent="0.2">
      <c r="A55" s="244"/>
      <c r="B55" s="245"/>
      <c r="C55" s="1562" t="s">
        <v>1600</v>
      </c>
      <c r="D55" s="1259" t="str">
        <f>IF(SUM('Assets-Liab 5-6'!H13)&lt;&gt;SUM('Assets-Liab 5-6'!H41),"ERROR!","OK")</f>
        <v>OK</v>
      </c>
    </row>
    <row r="56" spans="1:4" x14ac:dyDescent="0.2">
      <c r="A56" s="244"/>
      <c r="B56" s="245"/>
      <c r="C56" s="1562" t="s">
        <v>1601</v>
      </c>
      <c r="D56" s="1259" t="str">
        <f>IF(SUM('Assets-Liab 5-6'!I13)&lt;&gt;SUM('Assets-Liab 5-6'!I41),"ERROR!","OK")</f>
        <v>OK</v>
      </c>
    </row>
    <row r="57" spans="1:4" x14ac:dyDescent="0.2">
      <c r="A57" s="244"/>
      <c r="B57" s="245"/>
      <c r="C57" s="1562" t="s">
        <v>1602</v>
      </c>
      <c r="D57" s="1259" t="str">
        <f>IF(SUM('Assets-Liab 5-6'!J13)&lt;&gt;SUM('Assets-Liab 5-6'!J41),"ERROR!","OK")</f>
        <v>OK</v>
      </c>
    </row>
    <row r="58" spans="1:4" x14ac:dyDescent="0.2">
      <c r="A58" s="244"/>
      <c r="B58" s="245"/>
      <c r="C58" s="1562" t="s">
        <v>1603</v>
      </c>
      <c r="D58" s="1259" t="str">
        <f>IF(SUM('Assets-Liab 5-6'!K13)&lt;&gt;SUM('Assets-Liab 5-6'!K41),"ERROR!","OK")</f>
        <v>OK</v>
      </c>
    </row>
    <row r="59" spans="1:4" x14ac:dyDescent="0.2">
      <c r="A59" s="244"/>
      <c r="B59" s="245"/>
      <c r="C59" s="1562" t="s">
        <v>1604</v>
      </c>
      <c r="D59" s="1259" t="str">
        <f>IF(SUM('Assets-Liab 5-6'!L13)&lt;&gt;('Assets-Liab 5-6'!L41),"ERROR!","OK")</f>
        <v>OK</v>
      </c>
    </row>
    <row r="60" spans="1:4" x14ac:dyDescent="0.2">
      <c r="A60" s="244"/>
      <c r="B60" s="245"/>
      <c r="C60" s="1562" t="s">
        <v>1605</v>
      </c>
      <c r="D60" s="1259" t="str">
        <f>IF(SUM('Assets-Liab 5-6'!M23)&lt;&gt;('Assets-Liab 5-6'!M41),"ERROR!","OK")</f>
        <v>OK</v>
      </c>
    </row>
    <row r="61" spans="1:4" x14ac:dyDescent="0.2">
      <c r="A61" s="244"/>
      <c r="B61" s="245"/>
      <c r="C61" s="1562" t="s">
        <v>1606</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3" t="s">
        <v>1607</v>
      </c>
      <c r="D63" s="1260" t="str">
        <f>IF('Assets-Liab 5-6'!C38+'Assets-Liab 5-6'!C39='Acct Summary 7-8'!C81,"OK","ERROR!")</f>
        <v>OK</v>
      </c>
    </row>
    <row r="64" spans="1:4" x14ac:dyDescent="0.2">
      <c r="A64" s="231"/>
      <c r="B64" s="237"/>
      <c r="C64" s="1563" t="s">
        <v>1608</v>
      </c>
      <c r="D64" s="1260" t="str">
        <f>IF((('Assets-Liab 5-6'!D38+'Assets-Liab 5-6'!D39) ='Acct Summary 7-8'!D81), "OK", "ERROR!" )</f>
        <v>OK</v>
      </c>
    </row>
    <row r="65" spans="1:4" s="240" customFormat="1" x14ac:dyDescent="0.2">
      <c r="A65" s="231"/>
      <c r="B65" s="237"/>
      <c r="C65" s="1563" t="s">
        <v>1609</v>
      </c>
      <c r="D65" s="1260" t="str">
        <f>IF((('Assets-Liab 5-6'!E38 + 'Assets-Liab 5-6'!E39) ='Acct Summary 7-8'!E81), "OK", "ERROR!" )</f>
        <v>OK</v>
      </c>
    </row>
    <row r="66" spans="1:4" x14ac:dyDescent="0.2">
      <c r="A66" s="231"/>
      <c r="B66" s="237"/>
      <c r="C66" s="1563" t="s">
        <v>1610</v>
      </c>
      <c r="D66" s="1260" t="str">
        <f>IF((('Assets-Liab 5-6'!F38 + 'Assets-Liab 5-6'!F39) ='Acct Summary 7-8'!F81), "OK", "ERROR!" )</f>
        <v>OK</v>
      </c>
    </row>
    <row r="67" spans="1:4" ht="12.75" customHeight="1" x14ac:dyDescent="0.2">
      <c r="A67" s="231"/>
      <c r="B67" s="237"/>
      <c r="C67" s="1563" t="s">
        <v>1627</v>
      </c>
      <c r="D67" s="1260" t="str">
        <f>IF((('Assets-Liab 5-6'!G38 + 'Assets-Liab 5-6'!G39) ='Acct Summary 7-8'!G81), "OK", "ERROR!" )</f>
        <v>OK</v>
      </c>
    </row>
    <row r="68" spans="1:4" x14ac:dyDescent="0.2">
      <c r="A68" s="231"/>
      <c r="B68" s="237"/>
      <c r="C68" s="1563" t="s">
        <v>1611</v>
      </c>
      <c r="D68" s="1260" t="str">
        <f>IF((('Assets-Liab 5-6'!H38 + 'Assets-Liab 5-6'!H39) ='Acct Summary 7-8'!H81), "OK", "ERROR!" )</f>
        <v>OK</v>
      </c>
    </row>
    <row r="69" spans="1:4" ht="12.75" customHeight="1" x14ac:dyDescent="0.2">
      <c r="A69" s="231"/>
      <c r="B69" s="237"/>
      <c r="C69" s="1563" t="s">
        <v>1612</v>
      </c>
      <c r="D69" s="1260" t="str">
        <f>IF((('Assets-Liab 5-6'!I38 + 'Assets-Liab 5-6'!I39) ='Acct Summary 7-8'!I81), "OK", "ERROR!" )</f>
        <v>OK</v>
      </c>
    </row>
    <row r="70" spans="1:4" x14ac:dyDescent="0.2">
      <c r="A70" s="231"/>
      <c r="B70" s="237"/>
      <c r="C70" s="1563" t="s">
        <v>1613</v>
      </c>
      <c r="D70" s="1260" t="str">
        <f>IF((('Assets-Liab 5-6'!J38 + 'Assets-Liab 5-6'!J39) ='Acct Summary 7-8'!J81), "OK", "ERROR!" )</f>
        <v>OK</v>
      </c>
    </row>
    <row r="71" spans="1:4" x14ac:dyDescent="0.2">
      <c r="A71" s="241"/>
      <c r="B71" s="237"/>
      <c r="C71" s="1563"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758</v>
      </c>
      <c r="D76" s="2477"/>
    </row>
    <row r="77" spans="1:4" x14ac:dyDescent="0.2">
      <c r="A77" s="235"/>
      <c r="B77" s="246"/>
      <c r="C77" s="1072" t="s">
        <v>1615</v>
      </c>
      <c r="D77" s="1262" t="str">
        <f>IF(SUM('Acct Summary 7-8'!C27:K27) =SUM( 'Acct Summary 7-8'!C49:K49),"OK", "ERROR")</f>
        <v>OK</v>
      </c>
    </row>
    <row r="78" spans="1:4" x14ac:dyDescent="0.2">
      <c r="A78" s="231"/>
      <c r="B78" s="237"/>
      <c r="C78" s="1563" t="s">
        <v>1616</v>
      </c>
      <c r="D78" s="1260" t="str">
        <f>IF(SUM('Acct Summary 7-8'!C28:K28)=SUM('Acct Summary 7-8'!C50:K50),"OK","ERROR!")</f>
        <v>OK</v>
      </c>
    </row>
    <row r="79" spans="1:4" ht="24" x14ac:dyDescent="0.2">
      <c r="A79" s="243"/>
      <c r="B79" s="237"/>
      <c r="C79" s="1563"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1647</v>
      </c>
      <c r="D81" s="1260" t="str">
        <f>IF(SUM('Assets-Liab 5-6'!C38:H38)&gt;=SUM('Rest Tax Levies-Tort Im 26'!G25:K25),"OK","ERROR")</f>
        <v>OK</v>
      </c>
    </row>
    <row r="82" spans="1:4" x14ac:dyDescent="0.2">
      <c r="A82" s="231"/>
      <c r="B82" s="237"/>
      <c r="C82" s="1563" t="s">
        <v>1720</v>
      </c>
      <c r="D82" s="1260" t="str">
        <f>IF(SUM('Assets-Liab 5-6'!C39:K39)&gt;0,"OK","ENTRY IS REQUIRED!")</f>
        <v>OK</v>
      </c>
    </row>
    <row r="83" spans="1:4" x14ac:dyDescent="0.2">
      <c r="A83" s="231"/>
      <c r="B83" s="1585">
        <f>B80+1</f>
        <v>11</v>
      </c>
      <c r="C83" s="1586" t="s">
        <v>1649</v>
      </c>
      <c r="D83" s="1260"/>
    </row>
    <row r="84" spans="1:4" x14ac:dyDescent="0.2">
      <c r="A84" s="231"/>
      <c r="B84" s="237"/>
      <c r="C84" s="1563"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32" sqref="N3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7" t="str">
        <f>COVER!A17</f>
        <v>Windsor CUSD 1</v>
      </c>
      <c r="B7" s="2498"/>
      <c r="C7" s="2498"/>
      <c r="D7" s="2510"/>
      <c r="E7" s="2511">
        <f>COVER!A13</f>
        <v>11087001026</v>
      </c>
      <c r="F7" s="2512"/>
      <c r="G7" s="2513" t="str">
        <f>COVER!T23</f>
        <v>066-003845</v>
      </c>
      <c r="H7" s="2514"/>
      <c r="I7" s="2514"/>
      <c r="J7" s="2514"/>
      <c r="K7" s="2514"/>
      <c r="L7" s="2515"/>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16"/>
      <c r="B9" s="2486"/>
      <c r="C9" s="2486"/>
      <c r="D9" s="2486"/>
      <c r="E9" s="2486"/>
      <c r="F9" s="2517"/>
      <c r="G9" s="2485" t="str">
        <f>COVER!T13</f>
        <v>MOSE, YOCKEY, BROWN &amp; KULL, LLC</v>
      </c>
      <c r="H9" s="2504"/>
      <c r="I9" s="2504"/>
      <c r="J9" s="2504"/>
      <c r="K9" s="2504"/>
      <c r="L9" s="2518"/>
    </row>
    <row r="10" spans="1:29" ht="13.5" customHeight="1" x14ac:dyDescent="0.2">
      <c r="A10" s="2494" t="str">
        <f>COVER!A38</f>
        <v>ERIK VANHOVELN</v>
      </c>
      <c r="B10" s="2495"/>
      <c r="C10" s="2495"/>
      <c r="D10" s="2495"/>
      <c r="E10" s="2495"/>
      <c r="F10" s="2496"/>
      <c r="G10" s="2485" t="str">
        <f>COVER!T17</f>
        <v>230 N MORGAN STREET</v>
      </c>
      <c r="H10" s="2487"/>
      <c r="I10" s="2487"/>
      <c r="J10" s="2487"/>
      <c r="K10" s="2487"/>
      <c r="L10" s="2500"/>
    </row>
    <row r="11" spans="1:29" ht="13.5" customHeight="1" x14ac:dyDescent="0.2">
      <c r="A11" s="2005" t="s">
        <v>1908</v>
      </c>
      <c r="B11" s="1957"/>
      <c r="C11" s="1947"/>
      <c r="D11" s="1959"/>
      <c r="E11" s="1947"/>
      <c r="F11" s="1948"/>
      <c r="G11" s="2485" t="str">
        <f>COVER!T19</f>
        <v>SHELBYVILLE</v>
      </c>
      <c r="H11" s="2487"/>
      <c r="I11" s="2487"/>
      <c r="J11" s="2000" t="str">
        <f>COVER!X19</f>
        <v>IL</v>
      </c>
      <c r="K11" s="2000">
        <f>COVER!Z19</f>
        <v>62565</v>
      </c>
      <c r="L11" s="1999"/>
    </row>
    <row r="12" spans="1:29" ht="13.5" customHeight="1" x14ac:dyDescent="0.2">
      <c r="A12" s="2501" t="s">
        <v>1907</v>
      </c>
      <c r="B12" s="2502"/>
      <c r="C12" s="2502"/>
      <c r="D12" s="2502"/>
      <c r="E12" s="2502"/>
      <c r="F12" s="2503"/>
      <c r="G12" s="1916"/>
      <c r="H12" s="1294"/>
      <c r="I12" s="1294"/>
      <c r="J12" s="1294"/>
      <c r="K12" s="1294"/>
      <c r="L12" s="1917"/>
    </row>
    <row r="13" spans="1:29" ht="13.5" customHeight="1" x14ac:dyDescent="0.2">
      <c r="A13" s="2485"/>
      <c r="B13" s="2504"/>
      <c r="C13" s="2504"/>
      <c r="D13" s="2504"/>
      <c r="E13" s="1293"/>
      <c r="F13" s="2001"/>
      <c r="G13" s="2009" t="s">
        <v>1909</v>
      </c>
      <c r="H13" s="1950"/>
      <c r="I13" s="2505" t="str">
        <f>COVER!T25</f>
        <v>mybkcpas@consolidated.net</v>
      </c>
      <c r="J13" s="2506"/>
      <c r="K13" s="2506"/>
      <c r="L13" s="2507"/>
    </row>
    <row r="14" spans="1:29" ht="13.5" customHeight="1" x14ac:dyDescent="0.2">
      <c r="A14" s="2485" t="str">
        <f>COVER!A19</f>
        <v>1424 MINNESOTA AVE</v>
      </c>
      <c r="B14" s="2486"/>
      <c r="C14" s="2486"/>
      <c r="D14" s="2486"/>
      <c r="E14" s="1998">
        <v>0</v>
      </c>
      <c r="F14" s="1292"/>
      <c r="G14" s="2010" t="s">
        <v>1386</v>
      </c>
      <c r="H14" s="1278"/>
      <c r="I14" s="1278"/>
      <c r="J14" s="1278"/>
      <c r="K14" s="1278"/>
      <c r="L14" s="1949"/>
    </row>
    <row r="15" spans="1:29" ht="13.5" customHeight="1" x14ac:dyDescent="0.2">
      <c r="A15" s="2485" t="str">
        <f>COVER!A21</f>
        <v xml:space="preserve">WINDSOR  </v>
      </c>
      <c r="B15" s="2487"/>
      <c r="C15" s="2487"/>
      <c r="D15" s="1277"/>
      <c r="E15" s="1918"/>
      <c r="F15" s="1291"/>
      <c r="G15" s="1997" t="str">
        <f>COVER!T15</f>
        <v>Cory A. Brown</v>
      </c>
      <c r="H15" s="1278"/>
      <c r="I15" s="1278"/>
      <c r="J15" s="1278"/>
      <c r="K15" s="1278"/>
      <c r="L15" s="1949"/>
    </row>
    <row r="16" spans="1:29" ht="12.2" customHeight="1" x14ac:dyDescent="0.2">
      <c r="A16" s="1997"/>
      <c r="B16" s="1500"/>
      <c r="C16" s="2000">
        <f>COVER!A25</f>
        <v>61957</v>
      </c>
      <c r="D16" s="2000"/>
      <c r="E16" s="2000"/>
      <c r="F16" s="2001"/>
      <c r="G16" s="2488"/>
      <c r="H16" s="2489"/>
      <c r="I16" s="2489"/>
      <c r="J16" s="2489"/>
      <c r="K16" s="2489"/>
      <c r="L16" s="2490"/>
    </row>
    <row r="17" spans="1:13" ht="12.2" customHeight="1" x14ac:dyDescent="0.2">
      <c r="A17" s="2491"/>
      <c r="B17" s="2492"/>
      <c r="C17" s="2492"/>
      <c r="D17" s="2492"/>
      <c r="E17" s="2492"/>
      <c r="F17" s="2493"/>
      <c r="G17" s="2010" t="s">
        <v>1385</v>
      </c>
      <c r="H17" s="1278"/>
      <c r="I17" s="1278"/>
      <c r="J17" s="1278"/>
      <c r="K17" s="2011" t="s">
        <v>1384</v>
      </c>
      <c r="L17" s="1948"/>
      <c r="M17" s="1290"/>
    </row>
    <row r="18" spans="1:13" ht="12.2" customHeight="1" x14ac:dyDescent="0.2">
      <c r="A18" s="2494"/>
      <c r="B18" s="2495"/>
      <c r="C18" s="2495"/>
      <c r="D18" s="2495"/>
      <c r="E18" s="2495"/>
      <c r="F18" s="2496"/>
      <c r="G18" s="2497" t="str">
        <f>COVER!T21</f>
        <v>217-774-9587</v>
      </c>
      <c r="H18" s="2498"/>
      <c r="I18" s="2498"/>
      <c r="J18" s="2498"/>
      <c r="K18" s="2497" t="str">
        <f>COVER!X21</f>
        <v>217-774-9589</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9" t="str">
        <f>'Single Audit Cover'!A7</f>
        <v>Windsor CUSD 1</v>
      </c>
      <c r="B1" s="2520"/>
      <c r="C1" s="2520"/>
      <c r="D1" s="2520"/>
    </row>
    <row r="2" spans="1:11" s="2004" customFormat="1" ht="12.75" x14ac:dyDescent="0.2">
      <c r="A2" s="2521">
        <f>'Single Audit Cover'!E7</f>
        <v>11087001026</v>
      </c>
      <c r="B2" s="2522"/>
      <c r="C2" s="2522"/>
      <c r="D2" s="2522"/>
    </row>
    <row r="3" spans="1:11" s="2004" customFormat="1" ht="12.75" x14ac:dyDescent="0.2">
      <c r="A3" s="2519" t="s">
        <v>1899</v>
      </c>
      <c r="B3" s="2520"/>
      <c r="C3" s="2520"/>
      <c r="D3" s="2520"/>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Windsor CUSD 1</v>
      </c>
      <c r="B1" s="2525"/>
      <c r="C1" s="2525"/>
      <c r="D1" s="2525"/>
      <c r="E1" s="2525"/>
    </row>
    <row r="2" spans="1:5" x14ac:dyDescent="0.2">
      <c r="A2" s="2526">
        <f>'Single Audit Cover'!E7</f>
        <v>11087001026</v>
      </c>
      <c r="B2" s="2526"/>
      <c r="C2" s="2526"/>
      <c r="D2" s="2526"/>
      <c r="E2" s="2526"/>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437229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-12576</v>
      </c>
    </row>
    <row r="19" spans="1:4" ht="13.5" thickBot="1" x14ac:dyDescent="0.25">
      <c r="A19" s="2022" t="s">
        <v>1452</v>
      </c>
      <c r="D19" s="1342">
        <f>SUM(D10:D17)</f>
        <v>424653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424653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4">
        <f>SUM(D35:D45)</f>
        <v>0</v>
      </c>
    </row>
    <row r="49" spans="2:4" x14ac:dyDescent="0.2">
      <c r="B49" s="1333" t="s">
        <v>1443</v>
      </c>
      <c r="C49" s="1333"/>
      <c r="D49" s="1914">
        <f>D32-D47</f>
        <v>424653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9" t="str">
        <f>'Single Audit Cover'!A7</f>
        <v>Windsor CUSD 1</v>
      </c>
      <c r="C1" s="2530"/>
      <c r="D1" s="2530"/>
      <c r="E1" s="2530"/>
      <c r="F1" s="2530"/>
      <c r="G1" s="2530"/>
      <c r="H1" s="2530"/>
      <c r="I1" s="2530"/>
      <c r="J1" s="2530"/>
      <c r="K1" s="2530"/>
      <c r="L1" s="2530"/>
      <c r="M1" s="2530"/>
    </row>
    <row r="2" spans="2:14" ht="15" x14ac:dyDescent="0.2">
      <c r="B2" s="2531">
        <f>'Single Audit Cover'!E7</f>
        <v>11087001026</v>
      </c>
      <c r="C2" s="2531"/>
      <c r="D2" s="2531"/>
      <c r="E2" s="2531"/>
      <c r="F2" s="2531"/>
      <c r="G2" s="2531"/>
      <c r="H2" s="2531"/>
      <c r="I2" s="2531"/>
      <c r="J2" s="2531"/>
      <c r="K2" s="2531"/>
      <c r="L2" s="2531"/>
      <c r="M2" s="2531"/>
      <c r="N2" s="1398"/>
    </row>
    <row r="3" spans="2:14" ht="15" x14ac:dyDescent="0.2">
      <c r="B3" s="2532" t="s">
        <v>1432</v>
      </c>
      <c r="C3" s="2532"/>
      <c r="D3" s="2532"/>
      <c r="E3" s="2532"/>
      <c r="F3" s="2532"/>
      <c r="G3" s="2532"/>
      <c r="H3" s="2532"/>
      <c r="I3" s="2532"/>
      <c r="J3" s="2532"/>
      <c r="K3" s="2532"/>
      <c r="L3" s="2532"/>
      <c r="M3" s="2532"/>
      <c r="N3" s="1398"/>
    </row>
    <row r="4" spans="2:14" ht="15" x14ac:dyDescent="0.2">
      <c r="B4" s="2533" t="s">
        <v>2024</v>
      </c>
      <c r="C4" s="2533"/>
      <c r="D4" s="2533"/>
      <c r="E4" s="2533"/>
      <c r="F4" s="2533"/>
      <c r="G4" s="2533"/>
      <c r="H4" s="2533"/>
      <c r="I4" s="2533"/>
      <c r="J4" s="2533"/>
      <c r="K4" s="2533"/>
      <c r="L4" s="2533"/>
      <c r="M4" s="2533"/>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Windsor CUSD 1</v>
      </c>
      <c r="B1" s="2544"/>
      <c r="C1" s="2544"/>
      <c r="D1" s="2544"/>
      <c r="E1" s="1410"/>
    </row>
    <row r="2" spans="1:7" ht="13.5" customHeight="1" x14ac:dyDescent="0.2">
      <c r="A2" s="2545">
        <f>'Single Audit Cover'!E7</f>
        <v>11087001026</v>
      </c>
      <c r="B2" s="2546"/>
      <c r="C2" s="2546"/>
      <c r="D2" s="2546"/>
      <c r="E2" s="1400"/>
    </row>
    <row r="3" spans="1:7" ht="15.75" customHeight="1" x14ac:dyDescent="0.25">
      <c r="A3" s="2547" t="s">
        <v>1494</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1848</v>
      </c>
      <c r="C6" s="1349"/>
      <c r="D6" s="1349"/>
    </row>
    <row r="7" spans="1:7" ht="60.95" customHeight="1" x14ac:dyDescent="0.2">
      <c r="A7" s="2542" t="s">
        <v>1903</v>
      </c>
      <c r="B7" s="2542"/>
      <c r="C7" s="2542"/>
      <c r="D7" s="2542"/>
      <c r="E7" s="2542"/>
      <c r="F7" s="2542"/>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42" t="s">
        <v>1849</v>
      </c>
      <c r="B13" s="2542"/>
      <c r="C13" s="2542"/>
      <c r="D13" s="2542"/>
      <c r="E13" s="2542"/>
      <c r="F13" s="2542"/>
    </row>
    <row r="14" spans="1:7" ht="9.75" customHeight="1" x14ac:dyDescent="0.2">
      <c r="C14" s="1337"/>
      <c r="D14" s="1337"/>
    </row>
    <row r="15" spans="1:7" ht="13.5" customHeight="1" x14ac:dyDescent="0.2">
      <c r="C15" s="1736" t="s">
        <v>1493</v>
      </c>
      <c r="D15" s="2540" t="s">
        <v>1492</v>
      </c>
      <c r="E15" s="2540"/>
      <c r="F15" s="2540"/>
    </row>
    <row r="16" spans="1:7" ht="13.5" customHeight="1" x14ac:dyDescent="0.2">
      <c r="A16" s="1369"/>
      <c r="B16" s="1341" t="s">
        <v>1491</v>
      </c>
      <c r="C16" s="1736" t="s">
        <v>1490</v>
      </c>
      <c r="D16" s="2541" t="s">
        <v>2072</v>
      </c>
      <c r="E16" s="2541"/>
      <c r="F16" s="2541"/>
    </row>
    <row r="17" spans="1:6" ht="20.45" customHeight="1" x14ac:dyDescent="0.2">
      <c r="A17" s="2047"/>
      <c r="B17" s="2048"/>
      <c r="C17" s="1961"/>
      <c r="D17" s="2535"/>
      <c r="E17" s="2535"/>
      <c r="F17" s="2535"/>
    </row>
    <row r="18" spans="1:6" ht="20.65" customHeight="1" x14ac:dyDescent="0.2">
      <c r="A18" s="2047"/>
      <c r="B18" s="2048"/>
      <c r="C18" s="1961"/>
      <c r="D18" s="2535"/>
      <c r="E18" s="2535"/>
      <c r="F18" s="2535"/>
    </row>
    <row r="19" spans="1:6" ht="20.65" customHeight="1" x14ac:dyDescent="0.2">
      <c r="A19" s="2047"/>
      <c r="B19" s="2048"/>
      <c r="C19" s="1961"/>
      <c r="D19" s="2535"/>
      <c r="E19" s="2535"/>
      <c r="F19" s="2535"/>
    </row>
    <row r="20" spans="1:6" ht="20.65" customHeight="1" x14ac:dyDescent="0.2">
      <c r="A20" s="2047"/>
      <c r="B20" s="2048"/>
      <c r="C20" s="1961"/>
      <c r="D20" s="2535"/>
      <c r="E20" s="2535"/>
      <c r="F20" s="2535"/>
    </row>
    <row r="21" spans="1:6" ht="20.65" customHeight="1" x14ac:dyDescent="0.2">
      <c r="A21" s="2047"/>
      <c r="B21" s="2048"/>
      <c r="C21" s="1961"/>
      <c r="D21" s="2535"/>
      <c r="E21" s="2535"/>
      <c r="F21" s="2535"/>
    </row>
    <row r="22" spans="1:6" ht="20.65" customHeight="1" x14ac:dyDescent="0.2">
      <c r="A22" s="2047"/>
      <c r="B22" s="2048"/>
      <c r="C22" s="1961"/>
      <c r="D22" s="2535"/>
      <c r="E22" s="2535"/>
      <c r="F22" s="2535"/>
    </row>
    <row r="23" spans="1:6" ht="20.65" customHeight="1" x14ac:dyDescent="0.2">
      <c r="A23" s="2047"/>
      <c r="B23" s="2048"/>
      <c r="C23" s="1961"/>
      <c r="D23" s="2535"/>
      <c r="E23" s="2535"/>
      <c r="F23" s="2535"/>
    </row>
    <row r="24" spans="1:6" ht="20.65" customHeight="1" x14ac:dyDescent="0.2">
      <c r="A24" s="2047"/>
      <c r="B24" s="2048"/>
      <c r="C24" s="1961"/>
      <c r="D24" s="2535"/>
      <c r="E24" s="2535"/>
      <c r="F24" s="2535"/>
    </row>
    <row r="25" spans="1:6" ht="20.65" customHeight="1" x14ac:dyDescent="0.2">
      <c r="A25" s="2047"/>
      <c r="B25" s="2048"/>
      <c r="C25" s="1961"/>
      <c r="D25" s="2535"/>
      <c r="E25" s="2535"/>
      <c r="F25" s="2535"/>
    </row>
    <row r="26" spans="1:6" ht="20.65" customHeight="1" x14ac:dyDescent="0.2">
      <c r="A26" s="2047"/>
      <c r="B26" s="2048"/>
      <c r="C26" s="1961"/>
      <c r="D26" s="2535"/>
      <c r="E26" s="2535"/>
      <c r="F26" s="2535"/>
    </row>
    <row r="27" spans="1:6" ht="20.65" customHeight="1" x14ac:dyDescent="0.2">
      <c r="A27" s="2047"/>
      <c r="B27" s="2048"/>
      <c r="C27" s="1961"/>
      <c r="D27" s="2535"/>
      <c r="E27" s="2535"/>
      <c r="F27" s="2535"/>
    </row>
    <row r="28" spans="1:6" ht="20.65" customHeight="1" x14ac:dyDescent="0.2">
      <c r="A28" s="2047"/>
      <c r="B28" s="2048"/>
      <c r="C28" s="1961"/>
      <c r="D28" s="2535"/>
      <c r="E28" s="2535"/>
      <c r="F28" s="2535"/>
    </row>
    <row r="29" spans="1:6" ht="20.65" customHeight="1" x14ac:dyDescent="0.2">
      <c r="A29" s="2047"/>
      <c r="B29" s="2048"/>
      <c r="C29" s="1961"/>
      <c r="D29" s="2535"/>
      <c r="E29" s="2535"/>
      <c r="F29" s="2535"/>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36" t="s">
        <v>2073</v>
      </c>
      <c r="B32" s="2536"/>
      <c r="C32" s="2536"/>
      <c r="D32" s="2536"/>
      <c r="E32" s="2536"/>
      <c r="F32" s="2536"/>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37">
        <f>+C33+C34</f>
        <v>0</v>
      </c>
      <c r="F34" s="2538"/>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9" t="s">
        <v>2076</v>
      </c>
      <c r="C49" s="2539"/>
      <c r="D49" s="2539"/>
      <c r="E49" s="1400"/>
    </row>
    <row r="50" spans="1:5" s="1354" customFormat="1" ht="3.75" customHeight="1" x14ac:dyDescent="0.2">
      <c r="A50" s="1401"/>
      <c r="B50" s="2053"/>
      <c r="C50" s="2053"/>
      <c r="D50" s="2053"/>
      <c r="E50" s="1400"/>
    </row>
    <row r="51" spans="1:5" s="1354" customFormat="1" ht="20.25" customHeight="1" x14ac:dyDescent="0.2">
      <c r="A51" s="1399">
        <v>6</v>
      </c>
      <c r="B51" s="2534" t="s">
        <v>1944</v>
      </c>
      <c r="C51" s="2534"/>
      <c r="D51" s="2534"/>
    </row>
    <row r="52" spans="1:5" ht="14.25" customHeight="1" x14ac:dyDescent="0.2">
      <c r="A52" s="1399"/>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Windsor CUSD 1</v>
      </c>
      <c r="C1" s="2563"/>
      <c r="D1" s="2563"/>
      <c r="E1" s="2563"/>
      <c r="F1" s="2563"/>
      <c r="G1" s="2563"/>
      <c r="H1" s="2563"/>
      <c r="I1" s="2563"/>
      <c r="J1" s="1437"/>
    </row>
    <row r="2" spans="2:10" s="1349" customFormat="1" ht="12.75" customHeight="1" x14ac:dyDescent="0.2">
      <c r="B2" s="2564">
        <f>'Single Audit Cover'!E7</f>
        <v>11087001026</v>
      </c>
      <c r="C2" s="2565"/>
      <c r="D2" s="2565"/>
      <c r="E2" s="2565"/>
      <c r="F2" s="2565"/>
      <c r="G2" s="2565"/>
      <c r="H2" s="2565"/>
      <c r="I2" s="2565"/>
      <c r="J2" s="1437"/>
    </row>
    <row r="3" spans="2:10" s="1349" customFormat="1" ht="12.75" customHeight="1" x14ac:dyDescent="0.2">
      <c r="B3" s="2566" t="s">
        <v>1512</v>
      </c>
      <c r="C3" s="2550"/>
      <c r="D3" s="2550"/>
      <c r="E3" s="2550"/>
      <c r="F3" s="2550"/>
      <c r="G3" s="2550"/>
      <c r="H3" s="2550"/>
      <c r="I3" s="2550"/>
      <c r="J3" s="1436"/>
    </row>
    <row r="4" spans="2:10" s="1349" customFormat="1" ht="12.75" customHeight="1" x14ac:dyDescent="0.2">
      <c r="B4" s="2566" t="str">
        <f>'Single Audit Cover'!A4</f>
        <v>Year Ending June 30, 2017</v>
      </c>
      <c r="C4" s="2550"/>
      <c r="D4" s="2550"/>
      <c r="E4" s="2550"/>
      <c r="F4" s="2550"/>
      <c r="G4" s="2550"/>
      <c r="H4" s="2550"/>
      <c r="I4" s="2550"/>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6" t="s">
        <v>1511</v>
      </c>
      <c r="C7" s="2550"/>
      <c r="D7" s="2550"/>
      <c r="E7" s="2550"/>
      <c r="F7" s="2550"/>
      <c r="G7" s="2550"/>
      <c r="H7" s="2550"/>
      <c r="I7" s="255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9" t="s">
        <v>1499</v>
      </c>
      <c r="D37" s="2570"/>
      <c r="E37" s="2570"/>
      <c r="F37" s="2571"/>
      <c r="G37" s="2569" t="s">
        <v>2079</v>
      </c>
      <c r="H37" s="2570"/>
      <c r="I37" s="2571"/>
    </row>
    <row r="38" spans="2:9" ht="16.5" customHeight="1" x14ac:dyDescent="0.2">
      <c r="B38" s="2060"/>
      <c r="C38" s="2558"/>
      <c r="D38" s="2559"/>
      <c r="E38" s="2559"/>
      <c r="F38" s="2560"/>
      <c r="G38" s="2572"/>
      <c r="H38" s="2573"/>
      <c r="I38" s="2574"/>
    </row>
    <row r="39" spans="2:9" ht="16.5" customHeight="1" x14ac:dyDescent="0.2">
      <c r="B39" s="2060"/>
      <c r="C39" s="2558"/>
      <c r="D39" s="2559"/>
      <c r="E39" s="2559"/>
      <c r="F39" s="2560"/>
      <c r="G39" s="2561"/>
      <c r="H39" s="2561"/>
      <c r="I39" s="2561"/>
    </row>
    <row r="40" spans="2:9" ht="16.5" customHeight="1" x14ac:dyDescent="0.2">
      <c r="B40" s="2060"/>
      <c r="C40" s="2558"/>
      <c r="D40" s="2559"/>
      <c r="E40" s="2559"/>
      <c r="F40" s="2560"/>
      <c r="G40" s="2561"/>
      <c r="H40" s="2561"/>
      <c r="I40" s="2561"/>
    </row>
    <row r="41" spans="2:9" ht="16.5" customHeight="1" x14ac:dyDescent="0.2">
      <c r="B41" s="2060"/>
      <c r="C41" s="2558"/>
      <c r="D41" s="2559"/>
      <c r="E41" s="2559"/>
      <c r="F41" s="2560"/>
      <c r="G41" s="2561"/>
      <c r="H41" s="2561"/>
      <c r="I41" s="2561"/>
    </row>
    <row r="42" spans="2:9" ht="16.5" customHeight="1" x14ac:dyDescent="0.2">
      <c r="B42" s="2060"/>
      <c r="C42" s="2558"/>
      <c r="D42" s="2559"/>
      <c r="E42" s="2559"/>
      <c r="F42" s="2560"/>
      <c r="G42" s="2561"/>
      <c r="H42" s="2561"/>
      <c r="I42" s="2561"/>
    </row>
    <row r="43" spans="2:9" ht="16.5" customHeight="1" x14ac:dyDescent="0.2">
      <c r="B43" s="2060"/>
      <c r="C43" s="2551" t="s">
        <v>2080</v>
      </c>
      <c r="D43" s="2552"/>
      <c r="E43" s="2552"/>
      <c r="F43" s="2553"/>
      <c r="G43" s="2554">
        <f>SUM(G38:I42)</f>
        <v>0</v>
      </c>
      <c r="H43" s="2554"/>
      <c r="I43" s="2554"/>
    </row>
    <row r="44" spans="2:9" ht="12.75" customHeight="1" x14ac:dyDescent="0.2"/>
    <row r="45" spans="2:9" ht="12.75" customHeight="1" x14ac:dyDescent="0.2">
      <c r="B45" s="1429" t="s">
        <v>2081</v>
      </c>
      <c r="D45" s="2555">
        <v>0</v>
      </c>
      <c r="E45" s="2556"/>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57"/>
      <c r="F49" s="2557"/>
      <c r="G49" s="2557"/>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Windsor CUSD 1</v>
      </c>
      <c r="C1" s="2562"/>
      <c r="D1" s="2562"/>
      <c r="E1" s="2562"/>
      <c r="F1" s="2562"/>
      <c r="G1" s="2562"/>
      <c r="H1" s="2562"/>
      <c r="I1" s="2562"/>
      <c r="J1" s="2562"/>
      <c r="K1" s="2562"/>
      <c r="L1" s="1470"/>
      <c r="M1" s="1470"/>
    </row>
    <row r="2" spans="1:13" ht="12" customHeight="1" x14ac:dyDescent="0.2">
      <c r="B2" s="2564">
        <f>'Single Audit Cover'!E7</f>
        <v>11087001026</v>
      </c>
      <c r="C2" s="2564"/>
      <c r="D2" s="2564"/>
      <c r="E2" s="2564"/>
      <c r="F2" s="2564"/>
      <c r="G2" s="2564"/>
      <c r="H2" s="2564"/>
      <c r="I2" s="2564"/>
      <c r="J2" s="2564"/>
      <c r="K2" s="2564"/>
      <c r="L2" s="1469"/>
      <c r="M2" s="1468"/>
    </row>
    <row r="3" spans="1:13" ht="10.35" customHeight="1" x14ac:dyDescent="0.2">
      <c r="B3" s="2549" t="s">
        <v>1512</v>
      </c>
      <c r="C3" s="2549"/>
      <c r="D3" s="2549"/>
      <c r="E3" s="2549"/>
      <c r="F3" s="2549"/>
      <c r="G3" s="2549"/>
      <c r="H3" s="2549"/>
      <c r="I3" s="2549"/>
      <c r="J3" s="2549"/>
      <c r="K3" s="2549"/>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v>1</v>
      </c>
      <c r="E10" s="1403"/>
      <c r="F10" s="1407" t="s">
        <v>1529</v>
      </c>
      <c r="G10" s="1462"/>
      <c r="H10" s="1463" t="s">
        <v>1528</v>
      </c>
      <c r="I10" s="1462" t="s">
        <v>2096</v>
      </c>
      <c r="J10" s="2076" t="s">
        <v>1527</v>
      </c>
      <c r="K10" s="1403"/>
      <c r="L10" s="1439"/>
    </row>
    <row r="11" spans="1:13" ht="13.5" customHeight="1" x14ac:dyDescent="0.2">
      <c r="B11" s="1403"/>
      <c r="C11" s="1403"/>
      <c r="D11" s="1403"/>
      <c r="E11" s="1403"/>
      <c r="F11" s="1403"/>
      <c r="G11" s="1424"/>
      <c r="H11" s="1403"/>
      <c r="I11" s="2077" t="s">
        <v>1526</v>
      </c>
      <c r="J11" s="1403"/>
      <c r="K11" s="1460">
        <v>2014</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6" t="s">
        <v>2141</v>
      </c>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6" t="s">
        <v>2142</v>
      </c>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9" t="s">
        <v>2143</v>
      </c>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6" t="s">
        <v>2144</v>
      </c>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6" t="s">
        <v>2147</v>
      </c>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0" t="s">
        <v>2146</v>
      </c>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5" t="s">
        <v>2145</v>
      </c>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Windsor CUSD 1</v>
      </c>
      <c r="C1" s="2584"/>
      <c r="D1" s="2584"/>
      <c r="E1" s="2584"/>
      <c r="F1" s="2584"/>
      <c r="G1" s="2584"/>
      <c r="H1" s="2584"/>
      <c r="I1" s="2584"/>
      <c r="J1" s="2584"/>
      <c r="K1" s="2584"/>
      <c r="L1" s="1489"/>
    </row>
    <row r="2" spans="1:12" ht="12.75" customHeight="1" x14ac:dyDescent="0.2">
      <c r="B2" s="2585">
        <f>'Single Audit Cover'!E7</f>
        <v>11087001026</v>
      </c>
      <c r="C2" s="2585"/>
      <c r="D2" s="2585"/>
      <c r="E2" s="2585"/>
      <c r="F2" s="2585"/>
      <c r="G2" s="2585"/>
      <c r="H2" s="2585"/>
      <c r="I2" s="2585"/>
      <c r="J2" s="2585"/>
      <c r="K2" s="2585"/>
      <c r="L2" s="1488"/>
    </row>
    <row r="3" spans="1:12" ht="12.75" customHeight="1" x14ac:dyDescent="0.2">
      <c r="B3" s="2549" t="s">
        <v>1512</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1365</v>
      </c>
      <c r="C5" s="1337"/>
      <c r="L5" s="1403"/>
    </row>
    <row r="6" spans="1:12" ht="30.75" customHeight="1" x14ac:dyDescent="0.2">
      <c r="A6" s="1403"/>
      <c r="B6" s="2586" t="s">
        <v>1551</v>
      </c>
      <c r="C6" s="2586"/>
      <c r="D6" s="2586"/>
      <c r="E6" s="2586"/>
      <c r="F6" s="2586"/>
      <c r="G6" s="2586"/>
      <c r="H6" s="2586"/>
      <c r="I6" s="2586"/>
      <c r="J6" s="2586"/>
      <c r="K6" s="2586"/>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Windsor CUSD 1</v>
      </c>
      <c r="C1" s="2562"/>
      <c r="D1" s="2562"/>
      <c r="E1" s="1499"/>
    </row>
    <row r="2" spans="2:5" s="1369" customFormat="1" ht="12.75" customHeight="1" x14ac:dyDescent="0.2">
      <c r="B2" s="2564">
        <f>'Single Audit Cover'!E7</f>
        <v>11087001026</v>
      </c>
      <c r="C2" s="2564"/>
      <c r="D2" s="2564"/>
      <c r="E2" s="1498"/>
    </row>
    <row r="3" spans="2:5" s="1330" customFormat="1" ht="12.75" customHeight="1" x14ac:dyDescent="0.2">
      <c r="B3" s="2549" t="s">
        <v>1561</v>
      </c>
      <c r="C3" s="2549"/>
      <c r="D3" s="2549"/>
      <c r="E3" s="2003"/>
    </row>
    <row r="4" spans="2:5" s="1369" customFormat="1" ht="12.75" customHeight="1" x14ac:dyDescent="0.2">
      <c r="B4" s="2587" t="str">
        <f>'Single Audit Cover'!A4</f>
        <v>Year Ending June 30, 2017</v>
      </c>
      <c r="C4" s="2587"/>
      <c r="D4" s="2587"/>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Windsor CUSD 1</v>
      </c>
      <c r="C1" s="2562"/>
      <c r="D1" s="2562"/>
      <c r="E1" s="2562"/>
      <c r="F1" s="1489"/>
      <c r="G1" s="1489"/>
      <c r="H1" s="1489"/>
      <c r="I1" s="1489"/>
      <c r="J1" s="1489"/>
      <c r="K1" s="1489"/>
      <c r="L1" s="1489"/>
    </row>
    <row r="2" spans="2:12" ht="13.5" customHeight="1" x14ac:dyDescent="0.2">
      <c r="B2" s="2564">
        <f>'Single Audit Cover'!E7</f>
        <v>11087001026</v>
      </c>
      <c r="C2" s="2564"/>
      <c r="D2" s="2564"/>
      <c r="E2" s="2564"/>
      <c r="F2" s="1488"/>
      <c r="G2" s="1488"/>
      <c r="H2" s="1488"/>
      <c r="I2" s="1488"/>
      <c r="J2" s="1488"/>
      <c r="K2" s="1488"/>
      <c r="L2" s="1488"/>
    </row>
    <row r="3" spans="2:12" ht="13.5" customHeight="1" x14ac:dyDescent="0.2">
      <c r="B3" s="2549" t="s">
        <v>1569</v>
      </c>
      <c r="C3" s="2549"/>
      <c r="D3" s="2549"/>
      <c r="E3" s="2549"/>
      <c r="F3" s="2003"/>
      <c r="G3" s="2003"/>
      <c r="H3" s="2003"/>
      <c r="I3" s="2003"/>
      <c r="J3" s="2003"/>
      <c r="K3" s="2003"/>
      <c r="L3" s="2003"/>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11087001026</v>
      </c>
    </row>
    <row r="3" spans="1:2" x14ac:dyDescent="0.2">
      <c r="A3" t="s">
        <v>1110</v>
      </c>
      <c r="B3" s="1220" t="str">
        <f>COVER!A15</f>
        <v>SHELBY</v>
      </c>
    </row>
    <row r="4" spans="1:2" x14ac:dyDescent="0.2">
      <c r="A4" t="s">
        <v>1166</v>
      </c>
      <c r="B4" s="1220" t="str">
        <f>COVER!A17</f>
        <v>Windsor CUSD 1</v>
      </c>
    </row>
    <row r="5" spans="1:2" x14ac:dyDescent="0.2">
      <c r="A5" t="s">
        <v>799</v>
      </c>
      <c r="B5" s="1220" t="str">
        <f>COVER!A38</f>
        <v>ERIK VANHOVELN</v>
      </c>
    </row>
    <row r="6" spans="1:2" x14ac:dyDescent="0.2">
      <c r="A6" t="s">
        <v>804</v>
      </c>
      <c r="B6" s="1220">
        <f>COVER!P35</f>
        <v>0</v>
      </c>
    </row>
    <row r="7" spans="1:2" x14ac:dyDescent="0.2">
      <c r="A7" t="s">
        <v>800</v>
      </c>
      <c r="B7" s="1220">
        <f>COVER!I38</f>
        <v>0</v>
      </c>
    </row>
    <row r="8" spans="1:2" x14ac:dyDescent="0.2">
      <c r="A8" t="s">
        <v>801</v>
      </c>
      <c r="B8" s="1220" t="str">
        <f>COVER!T38</f>
        <v>BOBBI MATTINGLY</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Yes</v>
      </c>
    </row>
    <row r="15" spans="1:2" x14ac:dyDescent="0.2">
      <c r="A15" t="s">
        <v>657</v>
      </c>
      <c r="B15" s="1220" t="str">
        <f>COVER!T23</f>
        <v>066-003845</v>
      </c>
    </row>
    <row r="16" spans="1:2" x14ac:dyDescent="0.2">
      <c r="A16" t="s">
        <v>490</v>
      </c>
      <c r="B16" s="1220" t="str">
        <f>COVER!T13</f>
        <v>MOSE, YOCKEY, BROWN &amp; KULL, LLC</v>
      </c>
    </row>
    <row r="17" spans="1:2" x14ac:dyDescent="0.2">
      <c r="A17" t="s">
        <v>1030</v>
      </c>
      <c r="B17" s="1220" t="str">
        <f>COVER!T15</f>
        <v>Cory A. Brown</v>
      </c>
    </row>
    <row r="18" spans="1:2" x14ac:dyDescent="0.2">
      <c r="A18" t="s">
        <v>1345</v>
      </c>
      <c r="B18" s="1220" t="str">
        <f>COVER!T17</f>
        <v>230 N MORGAN STREET</v>
      </c>
    </row>
    <row r="19" spans="1:2" x14ac:dyDescent="0.2">
      <c r="A19" t="s">
        <v>1032</v>
      </c>
      <c r="B19" s="1220" t="str">
        <f>COVER!T25</f>
        <v>mybkcpas@consolidated.net</v>
      </c>
    </row>
    <row r="20" spans="1:2" x14ac:dyDescent="0.2">
      <c r="A20" t="s">
        <v>1033</v>
      </c>
      <c r="B20" s="1220" t="str">
        <f>COVER!T19</f>
        <v>SHELBYVILLE</v>
      </c>
    </row>
    <row r="21" spans="1:2" x14ac:dyDescent="0.2">
      <c r="A21" t="s">
        <v>558</v>
      </c>
      <c r="B21" s="1220" t="str">
        <f>COVER!X19</f>
        <v>IL</v>
      </c>
    </row>
    <row r="22" spans="1:2" x14ac:dyDescent="0.2">
      <c r="A22" t="s">
        <v>1034</v>
      </c>
      <c r="B22" s="1220">
        <f>COVER!Z19</f>
        <v>62565</v>
      </c>
    </row>
    <row r="23" spans="1:2" x14ac:dyDescent="0.2">
      <c r="A23" t="s">
        <v>1347</v>
      </c>
      <c r="B23" s="1220" t="str">
        <f>COVER!T21</f>
        <v>217-774-9587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4">
        <f>'Aud Quest 2'!H53</f>
        <v>36526</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1598405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4302</v>
      </c>
      <c r="D76" s="13" t="str">
        <f t="shared" si="0"/>
        <v>Error?</v>
      </c>
    </row>
    <row r="77" spans="1:4" x14ac:dyDescent="0.2">
      <c r="A77" s="54">
        <v>16</v>
      </c>
      <c r="B77" s="1220">
        <f>'Assets-Liab 5-6'!C13</f>
        <v>1693892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1693892</v>
      </c>
      <c r="D92" s="13" t="str">
        <f t="shared" si="0"/>
        <v>Error?</v>
      </c>
    </row>
    <row r="93" spans="1:4" x14ac:dyDescent="0.2">
      <c r="A93" s="54">
        <v>32</v>
      </c>
      <c r="B93" s="1220">
        <f>'Assets-Liab 5-6'!C41</f>
        <v>1693892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697353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337</v>
      </c>
      <c r="D108" s="13" t="str">
        <f t="shared" si="0"/>
        <v>Error?</v>
      </c>
    </row>
    <row r="109" spans="1:4" x14ac:dyDescent="0.2">
      <c r="A109" s="54">
        <v>48</v>
      </c>
      <c r="B109" s="1220">
        <f>'Assets-Liab 5-6'!D13</f>
        <v>708241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706079</v>
      </c>
      <c r="D123" s="13" t="str">
        <f t="shared" si="0"/>
        <v>Error?</v>
      </c>
    </row>
    <row r="124" spans="1:4" x14ac:dyDescent="0.2">
      <c r="A124" s="54">
        <v>63</v>
      </c>
      <c r="B124" s="1220">
        <f>'Assets-Liab 5-6'!D41</f>
        <v>708241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955245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178</v>
      </c>
      <c r="D156" s="13" t="str">
        <f t="shared" si="1"/>
        <v>Error?</v>
      </c>
    </row>
    <row r="157" spans="1:4" x14ac:dyDescent="0.2">
      <c r="A157" s="54">
        <v>96</v>
      </c>
      <c r="B157" s="1220">
        <f>'Assets-Liab 5-6'!F13</f>
        <v>978953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978953</v>
      </c>
      <c r="D170" s="13" t="str">
        <f t="shared" si="1"/>
        <v>Error?</v>
      </c>
    </row>
    <row r="171" spans="1:4" x14ac:dyDescent="0.2">
      <c r="A171" s="54">
        <v>110</v>
      </c>
      <c r="B171" s="1220">
        <f>'Assets-Liab 5-6'!F41</f>
        <v>978953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71568</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82976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380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380</v>
      </c>
      <c r="C188" s="13" t="s">
        <v>653</v>
      </c>
      <c r="D188" s="13" t="str">
        <f t="shared" si="1"/>
        <v>Error?</v>
      </c>
    </row>
    <row r="189" spans="1:4" x14ac:dyDescent="0.2">
      <c r="A189" s="54">
        <v>128</v>
      </c>
      <c r="B189" s="1220">
        <f>'Assets-Liab 5-6'!G39</f>
        <v>60648</v>
      </c>
      <c r="D189" s="13" t="str">
        <f t="shared" si="1"/>
        <v>Error?</v>
      </c>
    </row>
    <row r="190" spans="1:4" x14ac:dyDescent="0.2">
      <c r="A190" s="54">
        <v>129</v>
      </c>
      <c r="B190" s="1220">
        <f>'Assets-Liab 5-6'!G41</f>
        <v>82976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35852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49497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49497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10217</v>
      </c>
      <c r="D273" s="13" t="str">
        <f t="shared" si="3"/>
        <v>Error?</v>
      </c>
    </row>
    <row r="274" spans="1:4" x14ac:dyDescent="0.2">
      <c r="A274" s="54">
        <v>213</v>
      </c>
      <c r="B274" s="1220">
        <f>'Assets-Liab 5-6'!M17</f>
        <v>4679253</v>
      </c>
      <c r="D274" s="13" t="str">
        <f t="shared" si="3"/>
        <v>Error?</v>
      </c>
    </row>
    <row r="275" spans="1:4" x14ac:dyDescent="0.2">
      <c r="A275" s="54">
        <v>214</v>
      </c>
      <c r="B275" s="1220">
        <f>'Assets-Liab 5-6'!M18</f>
        <v>122648</v>
      </c>
      <c r="D275" s="13" t="str">
        <f t="shared" si="3"/>
        <v>Error?</v>
      </c>
    </row>
    <row r="276" spans="1:4" x14ac:dyDescent="0.2">
      <c r="A276" s="54">
        <v>215</v>
      </c>
      <c r="B276" s="1220">
        <f>'Assets-Liab 5-6'!M19</f>
        <v>615427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5427545</v>
      </c>
      <c r="C279" s="13" t="s">
        <v>653</v>
      </c>
      <c r="D279" s="13" t="str">
        <f t="shared" si="3"/>
        <v>Error?</v>
      </c>
    </row>
    <row r="280" spans="1:4" x14ac:dyDescent="0.2">
      <c r="A280" s="54">
        <v>219</v>
      </c>
      <c r="B280" s="1220">
        <f>'Assets-Liab 5-6'!M40</f>
        <v>5427545</v>
      </c>
      <c r="D280" s="13" t="str">
        <f t="shared" si="3"/>
        <v>Error?</v>
      </c>
    </row>
    <row r="281" spans="1:4" x14ac:dyDescent="0.2">
      <c r="A281" s="54">
        <v>220</v>
      </c>
      <c r="B281" s="1220">
        <f>'Assets-Liab 5-6'!M41</f>
        <v>5427545</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1011853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114274</v>
      </c>
      <c r="D717" s="13" t="str">
        <f t="shared" si="10"/>
        <v>Error?</v>
      </c>
    </row>
    <row r="718" spans="1:4" x14ac:dyDescent="0.2">
      <c r="A718" s="54">
        <v>657</v>
      </c>
      <c r="B718" s="1220">
        <f>'Expenditures 15-22'!C14</f>
        <v>50096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1446589</v>
      </c>
      <c r="C720" s="13" t="s">
        <v>653</v>
      </c>
      <c r="D720" s="13" t="str">
        <f t="shared" si="10"/>
        <v>Error?</v>
      </c>
    </row>
    <row r="721" spans="1:4" x14ac:dyDescent="0.2">
      <c r="A721" s="54">
        <v>660</v>
      </c>
      <c r="B721" s="1220">
        <f>'Expenditures 15-22'!C36</f>
        <v>40184</v>
      </c>
      <c r="D721" s="13" t="str">
        <f t="shared" si="10"/>
        <v>Error?</v>
      </c>
    </row>
    <row r="722" spans="1:4" x14ac:dyDescent="0.2">
      <c r="A722" s="54">
        <v>661</v>
      </c>
      <c r="B722" s="1220">
        <f>'Expenditures 15-22'!C37</f>
        <v>57077</v>
      </c>
      <c r="D722" s="13" t="str">
        <f t="shared" si="10"/>
        <v>Error?</v>
      </c>
    </row>
    <row r="723" spans="1:4" x14ac:dyDescent="0.2">
      <c r="A723" s="54">
        <v>662</v>
      </c>
      <c r="B723" s="1220">
        <f>'Expenditures 15-22'!C38</f>
        <v>27151</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39432</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163844</v>
      </c>
      <c r="C727" s="13" t="s">
        <v>653</v>
      </c>
      <c r="D727" s="13" t="str">
        <f t="shared" si="10"/>
        <v>Error?</v>
      </c>
    </row>
    <row r="728" spans="1:4" x14ac:dyDescent="0.2">
      <c r="A728" s="54">
        <v>667</v>
      </c>
      <c r="B728" s="1220">
        <f>'Expenditures 15-22'!C44</f>
        <v>3885</v>
      </c>
      <c r="D728" s="13" t="str">
        <f t="shared" si="10"/>
        <v>Error?</v>
      </c>
    </row>
    <row r="729" spans="1:4" x14ac:dyDescent="0.2">
      <c r="A729" s="54">
        <v>668</v>
      </c>
      <c r="B729" s="1220">
        <f>'Expenditures 15-22'!C45</f>
        <v>80857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84742</v>
      </c>
      <c r="C731" s="13" t="s">
        <v>653</v>
      </c>
      <c r="D731" s="13" t="str">
        <f t="shared" si="10"/>
        <v>Error?</v>
      </c>
    </row>
    <row r="732" spans="1:4" x14ac:dyDescent="0.2">
      <c r="A732" s="54">
        <v>671</v>
      </c>
      <c r="B732" s="1220">
        <f>'Expenditures 15-22'!C49</f>
        <v>1725</v>
      </c>
      <c r="D732" s="13" t="str">
        <f t="shared" si="10"/>
        <v>Error?</v>
      </c>
    </row>
    <row r="733" spans="1:4" x14ac:dyDescent="0.2">
      <c r="A733" s="54">
        <v>672</v>
      </c>
      <c r="B733" s="1220">
        <f>'Expenditures 15-22'!C50</f>
        <v>121733</v>
      </c>
      <c r="D733" s="13" t="str">
        <f t="shared" si="10"/>
        <v>Error?</v>
      </c>
    </row>
    <row r="734" spans="1:4" x14ac:dyDescent="0.2">
      <c r="A734" s="54">
        <v>673</v>
      </c>
      <c r="B734" s="1220">
        <f>'Expenditures 15-22'!C53</f>
        <v>123458</v>
      </c>
      <c r="C734" s="13" t="s">
        <v>653</v>
      </c>
      <c r="D734" s="13" t="str">
        <f t="shared" si="10"/>
        <v>Error?</v>
      </c>
    </row>
    <row r="735" spans="1:4" x14ac:dyDescent="0.2">
      <c r="A735" s="54">
        <v>674</v>
      </c>
      <c r="B735" s="1220">
        <f>'Expenditures 15-22'!C55</f>
        <v>215649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215649</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40679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82492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123171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710864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2157453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132626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11594</v>
      </c>
      <c r="D775" s="13" t="str">
        <f t="shared" si="11"/>
        <v>Error?</v>
      </c>
    </row>
    <row r="776" spans="1:4" x14ac:dyDescent="0.2">
      <c r="A776" s="54">
        <v>715</v>
      </c>
      <c r="B776" s="1220">
        <f>'Expenditures 15-22'!D14</f>
        <v>925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178568</v>
      </c>
      <c r="C778" s="13" t="s">
        <v>653</v>
      </c>
      <c r="D778" s="13" t="str">
        <f t="shared" si="11"/>
        <v>Error?</v>
      </c>
    </row>
    <row r="779" spans="1:4" x14ac:dyDescent="0.2">
      <c r="A779" s="54">
        <v>718</v>
      </c>
      <c r="B779" s="1220">
        <f>'Expenditures 15-22'!D36</f>
        <v>5996</v>
      </c>
      <c r="D779" s="13" t="str">
        <f t="shared" si="11"/>
        <v>Error?</v>
      </c>
    </row>
    <row r="780" spans="1:4" x14ac:dyDescent="0.2">
      <c r="A780" s="54">
        <v>719</v>
      </c>
      <c r="B780" s="1220">
        <f>'Expenditures 15-22'!D37</f>
        <v>6236</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5985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18217</v>
      </c>
      <c r="C785" s="13" t="s">
        <v>653</v>
      </c>
      <c r="D785" s="13" t="str">
        <f t="shared" si="11"/>
        <v>Error?</v>
      </c>
    </row>
    <row r="786" spans="1:4" x14ac:dyDescent="0.2">
      <c r="A786" s="54">
        <v>725</v>
      </c>
      <c r="B786" s="1220">
        <f>'Expenditures 15-22'!D44</f>
        <v>1552</v>
      </c>
      <c r="D786" s="13" t="str">
        <f t="shared" si="11"/>
        <v>Error?</v>
      </c>
    </row>
    <row r="787" spans="1:4" x14ac:dyDescent="0.2">
      <c r="A787" s="54">
        <v>726</v>
      </c>
      <c r="B787" s="1220">
        <f>'Expenditures 15-22'!D45</f>
        <v>6078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7630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1019</v>
      </c>
      <c r="D791" s="13" t="str">
        <f t="shared" si="11"/>
        <v>Error?</v>
      </c>
    </row>
    <row r="792" spans="1:4" x14ac:dyDescent="0.2">
      <c r="A792" s="54">
        <v>731</v>
      </c>
      <c r="B792" s="1220">
        <f>'Expenditures 15-22'!D53</f>
        <v>1019</v>
      </c>
      <c r="C792" s="13" t="s">
        <v>653</v>
      </c>
      <c r="D792" s="13" t="str">
        <f t="shared" si="11"/>
        <v>Error?</v>
      </c>
    </row>
    <row r="793" spans="1:4" x14ac:dyDescent="0.2">
      <c r="A793" s="54">
        <v>732</v>
      </c>
      <c r="B793" s="1220">
        <f>'Expenditures 15-22'!D55</f>
        <v>13017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13017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5425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10426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15851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55734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234302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15817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24095</v>
      </c>
      <c r="D833" s="13" t="str">
        <f t="shared" si="12"/>
        <v>Error?</v>
      </c>
    </row>
    <row r="834" spans="1:4" x14ac:dyDescent="0.2">
      <c r="A834" s="54">
        <v>773</v>
      </c>
      <c r="B834" s="1220">
        <f>'Expenditures 15-22'!E14</f>
        <v>19543</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65370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325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325</v>
      </c>
      <c r="C843" s="13" t="s">
        <v>653</v>
      </c>
      <c r="D843" s="13" t="str">
        <f t="shared" si="12"/>
        <v>Error?</v>
      </c>
    </row>
    <row r="844" spans="1:4" x14ac:dyDescent="0.2">
      <c r="A844" s="54">
        <v>783</v>
      </c>
      <c r="B844" s="1220">
        <f>'Expenditures 15-22'!E44</f>
        <v>4014</v>
      </c>
      <c r="D844" s="13" t="str">
        <f t="shared" si="12"/>
        <v>Error?</v>
      </c>
    </row>
    <row r="845" spans="1:4" x14ac:dyDescent="0.2">
      <c r="A845" s="54">
        <v>784</v>
      </c>
      <c r="B845" s="1220">
        <f>'Expenditures 15-22'!E45</f>
        <v>6792</v>
      </c>
      <c r="D845" s="13" t="str">
        <f t="shared" si="12"/>
        <v>Error?</v>
      </c>
    </row>
    <row r="846" spans="1:4" x14ac:dyDescent="0.2">
      <c r="A846" s="54">
        <v>785</v>
      </c>
      <c r="B846" s="1220">
        <f>'Expenditures 15-22'!E46</f>
        <v>6388</v>
      </c>
      <c r="D846" s="13" t="str">
        <f t="shared" si="12"/>
        <v>Error?</v>
      </c>
    </row>
    <row r="847" spans="1:4" x14ac:dyDescent="0.2">
      <c r="A847" s="54">
        <v>786</v>
      </c>
      <c r="B847" s="1220">
        <f>'Expenditures 15-22'!E47</f>
        <v>17194</v>
      </c>
      <c r="C847" s="13" t="s">
        <v>653</v>
      </c>
      <c r="D847" s="13" t="str">
        <f t="shared" si="12"/>
        <v>Error?</v>
      </c>
    </row>
    <row r="848" spans="1:4" x14ac:dyDescent="0.2">
      <c r="A848" s="54">
        <v>787</v>
      </c>
      <c r="B848" s="1220">
        <f>'Expenditures 15-22'!E49</f>
        <v>27859</v>
      </c>
      <c r="D848" s="13" t="str">
        <f t="shared" si="12"/>
        <v>Error?</v>
      </c>
    </row>
    <row r="849" spans="1:4" x14ac:dyDescent="0.2">
      <c r="A849" s="54">
        <v>788</v>
      </c>
      <c r="B849" s="1220">
        <f>'Expenditures 15-22'!E50</f>
        <v>1606</v>
      </c>
      <c r="D849" s="13" t="str">
        <f t="shared" si="12"/>
        <v>Error?</v>
      </c>
    </row>
    <row r="850" spans="1:4" x14ac:dyDescent="0.2">
      <c r="A850" s="54">
        <v>789</v>
      </c>
      <c r="B850" s="1220">
        <f>'Expenditures 15-22'!E53</f>
        <v>29465</v>
      </c>
      <c r="C850" s="13" t="s">
        <v>653</v>
      </c>
      <c r="D850" s="13" t="str">
        <f t="shared" si="12"/>
        <v>Error?</v>
      </c>
    </row>
    <row r="851" spans="1:4" x14ac:dyDescent="0.2">
      <c r="A851" s="54">
        <v>790</v>
      </c>
      <c r="B851" s="1220">
        <f>'Expenditures 15-22'!E55</f>
        <v>6392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6392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2232</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2979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5211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58587</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123957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51388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3995</v>
      </c>
      <c r="D891" s="13" t="str">
        <f t="shared" si="12"/>
        <v>Error?</v>
      </c>
    </row>
    <row r="892" spans="1:4" x14ac:dyDescent="0.2">
      <c r="A892" s="54">
        <v>831</v>
      </c>
      <c r="B892" s="1220">
        <f>'Expenditures 15-22'!F14</f>
        <v>14268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70123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608</v>
      </c>
      <c r="D896" s="13" t="str">
        <f t="shared" si="13"/>
        <v>Error?</v>
      </c>
    </row>
    <row r="897" spans="1:4" x14ac:dyDescent="0.2">
      <c r="A897" s="54">
        <v>836</v>
      </c>
      <c r="B897" s="1220">
        <f>'Expenditures 15-22'!F38</f>
        <v>845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164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1617</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3513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3513</v>
      </c>
      <c r="C905" s="13" t="s">
        <v>653</v>
      </c>
      <c r="D905" s="13" t="str">
        <f t="shared" si="13"/>
        <v>Error?</v>
      </c>
    </row>
    <row r="906" spans="1:4" x14ac:dyDescent="0.2">
      <c r="A906" s="54">
        <v>845</v>
      </c>
      <c r="B906" s="1220">
        <f>'Expenditures 15-22'!F49</f>
        <v>4973</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4973</v>
      </c>
      <c r="C908" s="13" t="s">
        <v>653</v>
      </c>
      <c r="D908" s="13" t="str">
        <f t="shared" si="13"/>
        <v>Error?</v>
      </c>
    </row>
    <row r="909" spans="1:4" x14ac:dyDescent="0.2">
      <c r="A909" s="54">
        <v>848</v>
      </c>
      <c r="B909" s="1220">
        <f>'Expenditures 15-22'!F55</f>
        <v>2109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2109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198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99549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99747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111959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182082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149708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149708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1211684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153958</v>
      </c>
      <c r="C1105" s="13" t="s">
        <v>653</v>
      </c>
      <c r="D1105" s="13" t="str">
        <f t="shared" si="16"/>
        <v>Error?</v>
      </c>
    </row>
    <row r="1106" spans="1:4" x14ac:dyDescent="0.2">
      <c r="A1106" s="54">
        <v>1045</v>
      </c>
      <c r="B1106" s="1220">
        <f>'Expenditures 15-22'!K14</f>
        <v>84832</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1760650</v>
      </c>
      <c r="C1108" s="13" t="s">
        <v>653</v>
      </c>
      <c r="D1108" s="13" t="str">
        <f t="shared" si="16"/>
        <v>Error?</v>
      </c>
    </row>
    <row r="1109" spans="1:4" x14ac:dyDescent="0.2">
      <c r="A1109" s="54">
        <v>1048</v>
      </c>
      <c r="B1109" s="1220">
        <f>'Expenditures 15-22'!K36</f>
        <v>46180</v>
      </c>
      <c r="C1109" s="13" t="s">
        <v>653</v>
      </c>
      <c r="D1109" s="13" t="str">
        <f t="shared" si="16"/>
        <v>Error?</v>
      </c>
    </row>
    <row r="1110" spans="1:4" x14ac:dyDescent="0.2">
      <c r="A1110" s="54">
        <v>1049</v>
      </c>
      <c r="B1110" s="1220">
        <f>'Expenditures 15-22'!K37</f>
        <v>63921</v>
      </c>
      <c r="C1110" s="13" t="s">
        <v>653</v>
      </c>
      <c r="D1110" s="13" t="str">
        <f t="shared" si="16"/>
        <v>Error?</v>
      </c>
    </row>
    <row r="1111" spans="1:4" x14ac:dyDescent="0.2">
      <c r="A1111" s="54">
        <v>1050</v>
      </c>
      <c r="B1111" s="1220">
        <f>'Expenditures 15-22'!K38</f>
        <v>28321</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45581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184003</v>
      </c>
      <c r="C1115" s="13" t="s">
        <v>653</v>
      </c>
      <c r="D1115" s="13" t="str">
        <f t="shared" si="16"/>
        <v>Error?</v>
      </c>
    </row>
    <row r="1116" spans="1:4" x14ac:dyDescent="0.2">
      <c r="A1116" s="54">
        <v>1055</v>
      </c>
      <c r="B1116" s="1220">
        <f>'Expenditures 15-22'!K44</f>
        <v>9451</v>
      </c>
      <c r="C1116" s="13" t="s">
        <v>653</v>
      </c>
      <c r="D1116" s="13" t="str">
        <f t="shared" si="16"/>
        <v>Error?</v>
      </c>
    </row>
    <row r="1117" spans="1:4" x14ac:dyDescent="0.2">
      <c r="A1117" s="54">
        <v>1056</v>
      </c>
      <c r="B1117" s="1220">
        <f>'Expenditures 15-22'!K45</f>
        <v>97240</v>
      </c>
      <c r="C1117" s="13" t="s">
        <v>653</v>
      </c>
      <c r="D1117" s="13" t="str">
        <f t="shared" si="16"/>
        <v>Error?</v>
      </c>
    </row>
    <row r="1118" spans="1:4" x14ac:dyDescent="0.2">
      <c r="A1118" s="54">
        <v>1057</v>
      </c>
      <c r="B1118" s="1220">
        <f>'Expenditures 15-22'!K46</f>
        <v>6388</v>
      </c>
      <c r="C1118" s="13" t="s">
        <v>653</v>
      </c>
      <c r="D1118" s="13" t="str">
        <f t="shared" si="16"/>
        <v>Error?</v>
      </c>
    </row>
    <row r="1119" spans="1:4" x14ac:dyDescent="0.2">
      <c r="A1119" s="54">
        <v>1058</v>
      </c>
      <c r="B1119" s="1220">
        <f>'Expenditures 15-22'!K47</f>
        <v>113079</v>
      </c>
      <c r="C1119" s="13" t="s">
        <v>653</v>
      </c>
      <c r="D1119" s="13" t="str">
        <f t="shared" si="16"/>
        <v>Error?</v>
      </c>
    </row>
    <row r="1120" spans="1:4" x14ac:dyDescent="0.2">
      <c r="A1120" s="54">
        <v>1059</v>
      </c>
      <c r="B1120" s="1220">
        <f>'Expenditures 15-22'!K49</f>
        <v>34557</v>
      </c>
      <c r="C1120" s="13" t="s">
        <v>653</v>
      </c>
      <c r="D1120" s="13" t="str">
        <f t="shared" si="16"/>
        <v>Error?</v>
      </c>
    </row>
    <row r="1121" spans="1:4" x14ac:dyDescent="0.2">
      <c r="A1121" s="54">
        <v>1060</v>
      </c>
      <c r="B1121" s="1220">
        <f>'Expenditures 15-22'!K50</f>
        <v>124358</v>
      </c>
      <c r="C1121" s="13" t="s">
        <v>653</v>
      </c>
      <c r="D1121" s="13" t="str">
        <f t="shared" si="16"/>
        <v>Error?</v>
      </c>
    </row>
    <row r="1122" spans="1:4" x14ac:dyDescent="0.2">
      <c r="A1122" s="54">
        <v>1061</v>
      </c>
      <c r="B1122" s="1220">
        <f>'Expenditures 15-22'!K53</f>
        <v>158915</v>
      </c>
      <c r="C1122" s="13" t="s">
        <v>653</v>
      </c>
      <c r="D1122" s="13" t="str">
        <f t="shared" si="16"/>
        <v>Error?</v>
      </c>
    </row>
    <row r="1123" spans="1:4" x14ac:dyDescent="0.2">
      <c r="A1123" s="54">
        <v>1062</v>
      </c>
      <c r="B1123" s="1220">
        <f>'Expenditures 15-22'!K55</f>
        <v>237167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237167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48534</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195446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243980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937144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149708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2847502</v>
      </c>
      <c r="C1152" s="13" t="s">
        <v>653</v>
      </c>
      <c r="D1152" s="13" t="str">
        <f t="shared" si="17"/>
        <v>Error?</v>
      </c>
    </row>
    <row r="1153" spans="1:4" x14ac:dyDescent="0.2">
      <c r="A1153" s="54">
        <v>1092</v>
      </c>
      <c r="B1153" s="1220">
        <f>'Expenditures 15-22'!K115</f>
        <v>-5956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120217</v>
      </c>
      <c r="D1221" s="13" t="str">
        <f t="shared" si="18"/>
        <v>Error?</v>
      </c>
    </row>
    <row r="1222" spans="1:4" x14ac:dyDescent="0.2">
      <c r="A1222" s="82">
        <v>1161</v>
      </c>
      <c r="D1222" s="13" t="str">
        <f t="shared" si="18"/>
        <v>OK</v>
      </c>
    </row>
    <row r="1223" spans="1:4" x14ac:dyDescent="0.2">
      <c r="A1223" s="54">
        <v>1162</v>
      </c>
      <c r="B1223" s="1220">
        <f>'Expenditures 15-22'!C127</f>
        <v>120217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120217</v>
      </c>
      <c r="C1225" s="13" t="s">
        <v>653</v>
      </c>
      <c r="D1225" s="13" t="str">
        <f t="shared" si="18"/>
        <v>Error?</v>
      </c>
    </row>
    <row r="1226" spans="1:4" x14ac:dyDescent="0.2">
      <c r="A1226" s="54">
        <v>1165</v>
      </c>
      <c r="B1226" s="1220">
        <f>'Expenditures 15-22'!C150</f>
        <v>120217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11275</v>
      </c>
      <c r="D1229" s="13" t="str">
        <f t="shared" si="18"/>
        <v>Error?</v>
      </c>
    </row>
    <row r="1230" spans="1:4" x14ac:dyDescent="0.2">
      <c r="A1230" s="82">
        <v>1169</v>
      </c>
      <c r="D1230" s="13" t="str">
        <f t="shared" si="18"/>
        <v>OK</v>
      </c>
    </row>
    <row r="1231" spans="1:4" x14ac:dyDescent="0.2">
      <c r="A1231" s="54">
        <v>1170</v>
      </c>
      <c r="B1231" s="1220">
        <f>'Expenditures 15-22'!D127</f>
        <v>11275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11275</v>
      </c>
      <c r="C1233" s="13" t="s">
        <v>653</v>
      </c>
      <c r="D1233" s="13" t="str">
        <f t="shared" si="18"/>
        <v>Error?</v>
      </c>
    </row>
    <row r="1234" spans="1:4" x14ac:dyDescent="0.2">
      <c r="A1234" s="54">
        <v>1173</v>
      </c>
      <c r="B1234" s="1220">
        <f>'Expenditures 15-22'!D150</f>
        <v>11275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40505</v>
      </c>
      <c r="D1237" s="13" t="str">
        <f t="shared" si="18"/>
        <v>Error?</v>
      </c>
    </row>
    <row r="1238" spans="1:4" x14ac:dyDescent="0.2">
      <c r="A1238" s="82">
        <v>1177</v>
      </c>
      <c r="D1238" s="13" t="str">
        <f t="shared" si="18"/>
        <v>OK</v>
      </c>
    </row>
    <row r="1239" spans="1:4" x14ac:dyDescent="0.2">
      <c r="A1239" s="54">
        <v>1178</v>
      </c>
      <c r="B1239" s="1220">
        <f>'Expenditures 15-22'!E127</f>
        <v>40505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40505</v>
      </c>
      <c r="C1241" s="13" t="s">
        <v>653</v>
      </c>
      <c r="D1241" s="13" t="str">
        <f t="shared" si="18"/>
        <v>Error?</v>
      </c>
    </row>
    <row r="1242" spans="1:4" x14ac:dyDescent="0.2">
      <c r="A1242" s="54">
        <v>1181</v>
      </c>
      <c r="B1242" s="1220">
        <f>'Expenditures 15-22'!E150</f>
        <v>40505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93268</v>
      </c>
      <c r="D1245" s="13" t="str">
        <f t="shared" si="18"/>
        <v>Error?</v>
      </c>
    </row>
    <row r="1246" spans="1:4" x14ac:dyDescent="0.2">
      <c r="A1246" s="82">
        <v>1185</v>
      </c>
      <c r="D1246" s="13" t="str">
        <f t="shared" si="18"/>
        <v>OK</v>
      </c>
    </row>
    <row r="1247" spans="1:4" x14ac:dyDescent="0.2">
      <c r="A1247" s="54">
        <v>1186</v>
      </c>
      <c r="B1247" s="1220">
        <f>'Expenditures 15-22'!F127</f>
        <v>93268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93268</v>
      </c>
      <c r="C1249" s="13" t="s">
        <v>653</v>
      </c>
      <c r="D1249" s="13" t="str">
        <f t="shared" si="18"/>
        <v>Error?</v>
      </c>
    </row>
    <row r="1250" spans="1:4" x14ac:dyDescent="0.2">
      <c r="A1250" s="54">
        <v>1189</v>
      </c>
      <c r="B1250" s="1220">
        <f>'Expenditures 15-22'!F150</f>
        <v>93268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7010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7010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7010</v>
      </c>
      <c r="C1258" s="13" t="s">
        <v>653</v>
      </c>
      <c r="D1258" s="13" t="str">
        <f t="shared" si="18"/>
        <v>Error?</v>
      </c>
    </row>
    <row r="1259" spans="1:4" x14ac:dyDescent="0.2">
      <c r="A1259" s="54">
        <v>1198</v>
      </c>
      <c r="B1259" s="1220">
        <f>'Expenditures 15-22'!G150</f>
        <v>7010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272275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272275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272275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272275</v>
      </c>
      <c r="C1288" s="13" t="s">
        <v>653</v>
      </c>
      <c r="D1288" s="13" t="str">
        <f t="shared" si="19"/>
        <v>Error?</v>
      </c>
    </row>
    <row r="1289" spans="1:4" x14ac:dyDescent="0.2">
      <c r="A1289" s="54">
        <v>1228</v>
      </c>
      <c r="B1289" s="1220">
        <f>'Expenditures 15-22'!K151</f>
        <v>-52629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143177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143177</v>
      </c>
      <c r="C1339" s="13" t="s">
        <v>653</v>
      </c>
      <c r="D1339" s="13" t="str">
        <f t="shared" si="19"/>
        <v>Error?</v>
      </c>
    </row>
    <row r="1340" spans="1:4" x14ac:dyDescent="0.2">
      <c r="A1340" s="54">
        <v>1279</v>
      </c>
      <c r="B1340" s="1220">
        <f>'Expenditures 15-22'!C204</f>
        <v>143177</v>
      </c>
      <c r="C1340" s="13" t="s">
        <v>653</v>
      </c>
      <c r="D1340" s="13" t="str">
        <f t="shared" si="19"/>
        <v>Error?</v>
      </c>
    </row>
    <row r="1341" spans="1:4" x14ac:dyDescent="0.2">
      <c r="A1341" s="54">
        <v>1280</v>
      </c>
      <c r="B1341" s="1220">
        <f>'Expenditures 15-22'!D176</f>
        <v>1935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1935</v>
      </c>
      <c r="C1345" s="13" t="s">
        <v>653</v>
      </c>
      <c r="D1345" s="13" t="str">
        <f t="shared" si="20"/>
        <v>Error?</v>
      </c>
    </row>
    <row r="1346" spans="1:4" x14ac:dyDescent="0.2">
      <c r="A1346" s="54">
        <v>1285</v>
      </c>
      <c r="B1346" s="1220">
        <f>'Expenditures 15-22'!D204</f>
        <v>1935</v>
      </c>
      <c r="C1346" s="13" t="s">
        <v>653</v>
      </c>
      <c r="D1346" s="13" t="str">
        <f t="shared" si="20"/>
        <v>Error?</v>
      </c>
    </row>
    <row r="1347" spans="1:4" x14ac:dyDescent="0.2">
      <c r="A1347" s="54">
        <v>1286</v>
      </c>
      <c r="B1347" s="1220">
        <f>'Expenditures 15-22'!E176</f>
        <v>64289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64289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64289</v>
      </c>
      <c r="C1353" s="13" t="s">
        <v>653</v>
      </c>
      <c r="D1353" s="13" t="str">
        <f t="shared" si="20"/>
        <v>Error?</v>
      </c>
    </row>
    <row r="1354" spans="1:4" x14ac:dyDescent="0.2">
      <c r="A1354" s="54">
        <v>1293</v>
      </c>
      <c r="B1354" s="1220">
        <f>'Expenditures 15-22'!F176</f>
        <v>32465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32465</v>
      </c>
      <c r="C1358" s="13" t="s">
        <v>653</v>
      </c>
      <c r="D1358" s="13" t="str">
        <f t="shared" si="20"/>
        <v>Error?</v>
      </c>
    </row>
    <row r="1359" spans="1:4" x14ac:dyDescent="0.2">
      <c r="A1359" s="54">
        <v>1298</v>
      </c>
      <c r="B1359" s="1220">
        <f>'Expenditures 15-22'!F204</f>
        <v>32465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241866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241866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241866</v>
      </c>
      <c r="C1388" s="13" t="s">
        <v>653</v>
      </c>
      <c r="D1388" s="13" t="str">
        <f t="shared" si="20"/>
        <v>Error?</v>
      </c>
    </row>
    <row r="1389" spans="1:4" x14ac:dyDescent="0.2">
      <c r="A1389" s="54">
        <v>1328</v>
      </c>
      <c r="B1389" s="1220">
        <f>'Expenditures 15-22'!K205</f>
        <v>-61938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1493</v>
      </c>
      <c r="D1407" s="13" t="str">
        <f t="shared" ref="D1407:D1470" si="21">IF(ISBLANK(B1407),"OK",IF(A1407-B1407=0,"OK","Error?"))</f>
        <v>Error?</v>
      </c>
    </row>
    <row r="1408" spans="1:4" x14ac:dyDescent="0.2">
      <c r="A1408" s="54">
        <v>1347</v>
      </c>
      <c r="B1408" s="1220">
        <f>'Expenditures 15-22'!D217</f>
        <v>1591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32846</v>
      </c>
      <c r="C1410" s="13" t="s">
        <v>653</v>
      </c>
      <c r="D1410" s="13" t="str">
        <f t="shared" si="21"/>
        <v>Error?</v>
      </c>
    </row>
    <row r="1411" spans="1:4" x14ac:dyDescent="0.2">
      <c r="A1411" s="54">
        <v>1350</v>
      </c>
      <c r="B1411" s="1220">
        <f>'Expenditures 15-22'!D226</f>
        <v>572</v>
      </c>
      <c r="D1411" s="13" t="str">
        <f t="shared" si="21"/>
        <v>Error?</v>
      </c>
    </row>
    <row r="1412" spans="1:4" x14ac:dyDescent="0.2">
      <c r="A1412" s="54">
        <v>1351</v>
      </c>
      <c r="B1412" s="1220">
        <f>'Expenditures 15-22'!D227</f>
        <v>801</v>
      </c>
      <c r="D1412" s="13" t="str">
        <f t="shared" si="21"/>
        <v>Error?</v>
      </c>
    </row>
    <row r="1413" spans="1:4" x14ac:dyDescent="0.2">
      <c r="A1413" s="54">
        <v>1352</v>
      </c>
      <c r="B1413" s="1220">
        <f>'Expenditures 15-22'!D228</f>
        <v>2053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545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3971</v>
      </c>
      <c r="C1417" s="13" t="s">
        <v>653</v>
      </c>
      <c r="D1417" s="13" t="str">
        <f t="shared" si="21"/>
        <v>Error?</v>
      </c>
    </row>
    <row r="1418" spans="1:4" x14ac:dyDescent="0.2">
      <c r="A1418" s="54">
        <v>1357</v>
      </c>
      <c r="B1418" s="1220">
        <f>'Expenditures 15-22'!D234</f>
        <v>56</v>
      </c>
      <c r="D1418" s="13" t="str">
        <f t="shared" si="21"/>
        <v>Error?</v>
      </c>
    </row>
    <row r="1419" spans="1:4" x14ac:dyDescent="0.2">
      <c r="A1419" s="54">
        <v>1358</v>
      </c>
      <c r="B1419" s="1220">
        <f>'Expenditures 15-22'!D235</f>
        <v>7162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7218</v>
      </c>
      <c r="C1421" s="13" t="s">
        <v>653</v>
      </c>
      <c r="D1421" s="13" t="str">
        <f t="shared" si="21"/>
        <v>Error?</v>
      </c>
    </row>
    <row r="1422" spans="1:4" x14ac:dyDescent="0.2">
      <c r="A1422" s="54">
        <v>1361</v>
      </c>
      <c r="B1422" s="1220">
        <f>'Expenditures 15-22'!D239</f>
        <v>132</v>
      </c>
      <c r="D1422" s="13" t="str">
        <f t="shared" si="21"/>
        <v>Error?</v>
      </c>
    </row>
    <row r="1423" spans="1:4" x14ac:dyDescent="0.2">
      <c r="A1423" s="54">
        <v>1362</v>
      </c>
      <c r="B1423" s="1220">
        <f>'Expenditures 15-22'!D240</f>
        <v>1751</v>
      </c>
      <c r="D1423" s="13" t="str">
        <f t="shared" si="21"/>
        <v>Error?</v>
      </c>
    </row>
    <row r="1424" spans="1:4" x14ac:dyDescent="0.2">
      <c r="A1424" s="54">
        <v>1363</v>
      </c>
      <c r="B1424" s="1220">
        <f>'Expenditures 15-22'!D251</f>
        <v>1883</v>
      </c>
      <c r="C1424" s="13" t="s">
        <v>653</v>
      </c>
      <c r="D1424" s="13" t="str">
        <f t="shared" si="21"/>
        <v>Error?</v>
      </c>
    </row>
    <row r="1425" spans="1:4" x14ac:dyDescent="0.2">
      <c r="A1425" s="54">
        <v>1364</v>
      </c>
      <c r="B1425" s="1220">
        <f>'Expenditures 15-22'!D253</f>
        <v>11733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11733</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5928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18296</v>
      </c>
      <c r="D1431" s="13" t="str">
        <f t="shared" si="21"/>
        <v>Error?</v>
      </c>
    </row>
    <row r="1432" spans="1:4" x14ac:dyDescent="0.2">
      <c r="A1432" s="54">
        <v>1371</v>
      </c>
      <c r="B1432" s="1220">
        <f>'Expenditures 15-22'!D261</f>
        <v>20517</v>
      </c>
      <c r="D1432" s="13" t="str">
        <f t="shared" si="21"/>
        <v>Error?</v>
      </c>
    </row>
    <row r="1433" spans="1:4" x14ac:dyDescent="0.2">
      <c r="A1433" s="54">
        <v>1372</v>
      </c>
      <c r="B1433" s="1220">
        <f>'Expenditures 15-22'!D262</f>
        <v>12260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57001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81806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114652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1493</v>
      </c>
      <c r="C1471" s="13" t="s">
        <v>653</v>
      </c>
      <c r="D1471" s="13" t="str">
        <f t="shared" ref="D1471:D1534" si="22">IF(ISBLANK(B1471),"OK",IF(A1471-B1471=0,"OK","Error?"))</f>
        <v>Error?</v>
      </c>
    </row>
    <row r="1472" spans="1:4" x14ac:dyDescent="0.2">
      <c r="A1472" s="54">
        <v>1411</v>
      </c>
      <c r="B1472" s="1220">
        <f>'Expenditures 15-22'!K217</f>
        <v>1591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32846</v>
      </c>
      <c r="C1474" s="13" t="s">
        <v>653</v>
      </c>
      <c r="D1474" s="13" t="str">
        <f t="shared" si="22"/>
        <v>Error?</v>
      </c>
    </row>
    <row r="1475" spans="1:4" x14ac:dyDescent="0.2">
      <c r="A1475" s="54">
        <v>1414</v>
      </c>
      <c r="B1475" s="1220">
        <f>'Expenditures 15-22'!K226</f>
        <v>572</v>
      </c>
      <c r="C1475" s="13" t="s">
        <v>653</v>
      </c>
      <c r="D1475" s="13" t="str">
        <f t="shared" si="22"/>
        <v>Error?</v>
      </c>
    </row>
    <row r="1476" spans="1:4" x14ac:dyDescent="0.2">
      <c r="A1476" s="54">
        <v>1415</v>
      </c>
      <c r="B1476" s="1220">
        <f>'Expenditures 15-22'!K227</f>
        <v>801</v>
      </c>
      <c r="C1476" s="13" t="s">
        <v>653</v>
      </c>
      <c r="D1476" s="13" t="str">
        <f t="shared" si="22"/>
        <v>Error?</v>
      </c>
    </row>
    <row r="1477" spans="1:4" x14ac:dyDescent="0.2">
      <c r="A1477" s="54">
        <v>1416</v>
      </c>
      <c r="B1477" s="1220">
        <f>'Expenditures 15-22'!K228</f>
        <v>2053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545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3971</v>
      </c>
      <c r="C1481" s="13" t="s">
        <v>653</v>
      </c>
      <c r="D1481" s="13" t="str">
        <f t="shared" si="22"/>
        <v>Error?</v>
      </c>
    </row>
    <row r="1482" spans="1:4" x14ac:dyDescent="0.2">
      <c r="A1482" s="54">
        <v>1421</v>
      </c>
      <c r="B1482" s="1220">
        <f>'Expenditures 15-22'!K234</f>
        <v>56</v>
      </c>
      <c r="C1482" s="13" t="s">
        <v>653</v>
      </c>
      <c r="D1482" s="13" t="str">
        <f t="shared" si="22"/>
        <v>Error?</v>
      </c>
    </row>
    <row r="1483" spans="1:4" x14ac:dyDescent="0.2">
      <c r="A1483" s="54">
        <v>1422</v>
      </c>
      <c r="B1483" s="1220">
        <f>'Expenditures 15-22'!K235</f>
        <v>7162</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7218</v>
      </c>
      <c r="C1485" s="13" t="s">
        <v>653</v>
      </c>
      <c r="D1485" s="13" t="str">
        <f t="shared" si="22"/>
        <v>Error?</v>
      </c>
    </row>
    <row r="1486" spans="1:4" x14ac:dyDescent="0.2">
      <c r="A1486" s="54">
        <v>1425</v>
      </c>
      <c r="B1486" s="1220">
        <f>'Expenditures 15-22'!K239</f>
        <v>132</v>
      </c>
      <c r="C1486" s="13" t="s">
        <v>653</v>
      </c>
      <c r="D1486" s="13" t="str">
        <f t="shared" si="22"/>
        <v>Error?</v>
      </c>
    </row>
    <row r="1487" spans="1:4" x14ac:dyDescent="0.2">
      <c r="A1487" s="54">
        <v>1426</v>
      </c>
      <c r="B1487" s="1220">
        <f>'Expenditures 15-22'!K240</f>
        <v>1751</v>
      </c>
      <c r="C1487" s="13" t="s">
        <v>653</v>
      </c>
      <c r="D1487" s="13" t="str">
        <f t="shared" si="22"/>
        <v>Error?</v>
      </c>
    </row>
    <row r="1488" spans="1:4" x14ac:dyDescent="0.2">
      <c r="A1488" s="54">
        <v>1427</v>
      </c>
      <c r="B1488" s="1220">
        <f>'Expenditures 15-22'!K251</f>
        <v>1883</v>
      </c>
      <c r="C1488" s="13" t="s">
        <v>653</v>
      </c>
      <c r="D1488" s="13" t="str">
        <f t="shared" si="22"/>
        <v>Error?</v>
      </c>
    </row>
    <row r="1489" spans="1:4" x14ac:dyDescent="0.2">
      <c r="A1489" s="54">
        <v>1428</v>
      </c>
      <c r="B1489" s="1220">
        <f>'Expenditures 15-22'!K253</f>
        <v>11733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11733</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5928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18296</v>
      </c>
      <c r="C1495" s="13" t="s">
        <v>653</v>
      </c>
      <c r="D1495" s="13" t="str">
        <f t="shared" si="22"/>
        <v>Error?</v>
      </c>
    </row>
    <row r="1496" spans="1:4" x14ac:dyDescent="0.2">
      <c r="A1496" s="54">
        <v>1435</v>
      </c>
      <c r="B1496" s="1220">
        <f>'Expenditures 15-22'!K261</f>
        <v>20517</v>
      </c>
      <c r="C1496" s="13" t="s">
        <v>653</v>
      </c>
      <c r="D1496" s="13" t="str">
        <f t="shared" si="22"/>
        <v>Error?</v>
      </c>
    </row>
    <row r="1497" spans="1:4" x14ac:dyDescent="0.2">
      <c r="A1497" s="54">
        <v>1436</v>
      </c>
      <c r="B1497" s="1220">
        <f>'Expenditures 15-22'!K262</f>
        <v>12260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57001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81806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114652</v>
      </c>
      <c r="C1517" s="13" t="s">
        <v>653</v>
      </c>
      <c r="D1517" s="13" t="str">
        <f t="shared" si="22"/>
        <v>Error?</v>
      </c>
    </row>
    <row r="1518" spans="1:4" x14ac:dyDescent="0.2">
      <c r="A1518" s="54">
        <v>1457</v>
      </c>
      <c r="B1518" s="1220">
        <f>'Expenditures 15-22'!K289</f>
        <v>10059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173922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173922</v>
      </c>
      <c r="C1547" s="13" t="s">
        <v>653</v>
      </c>
      <c r="D1547" s="13" t="str">
        <f t="shared" si="23"/>
        <v>Error?</v>
      </c>
    </row>
    <row r="1548" spans="1:4" x14ac:dyDescent="0.2">
      <c r="A1548" s="54">
        <v>1487</v>
      </c>
      <c r="B1548" s="1220">
        <f>'Expenditures 15-22'!G305</f>
        <v>173922</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173922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173922</v>
      </c>
      <c r="C1559" s="13" t="s">
        <v>653</v>
      </c>
      <c r="D1559" s="13" t="str">
        <f t="shared" si="23"/>
        <v>Error?</v>
      </c>
    </row>
    <row r="1560" spans="1:4" x14ac:dyDescent="0.2">
      <c r="A1560" s="54">
        <v>1499</v>
      </c>
      <c r="B1560" s="1220">
        <f>'Expenditures 15-22'!K305</f>
        <v>173922</v>
      </c>
      <c r="C1560" s="13" t="s">
        <v>653</v>
      </c>
      <c r="D1560" s="13" t="str">
        <f t="shared" si="23"/>
        <v>Error?</v>
      </c>
    </row>
    <row r="1561" spans="1:4" x14ac:dyDescent="0.2">
      <c r="A1561" s="54">
        <v>1500</v>
      </c>
      <c r="B1561" s="1220">
        <f>'Expenditures 15-22'!K306</f>
        <v>-81807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1699848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1693892</v>
      </c>
      <c r="C1630" s="13" t="s">
        <v>653</v>
      </c>
      <c r="D1630" s="13" t="str">
        <f t="shared" si="24"/>
        <v>Error?</v>
      </c>
    </row>
    <row r="1631" spans="1:4" x14ac:dyDescent="0.2">
      <c r="A1631" s="54">
        <v>1570</v>
      </c>
      <c r="B1631" s="1220">
        <f>'Acct Summary 7-8'!D79</f>
        <v>760870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708241</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1040891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978953</v>
      </c>
      <c r="C1672" s="13" t="s">
        <v>653</v>
      </c>
      <c r="D1672" s="13" t="str">
        <f t="shared" si="25"/>
        <v>Error?</v>
      </c>
    </row>
    <row r="1673" spans="1:4" x14ac:dyDescent="0.2">
      <c r="A1673" s="54">
        <v>1612</v>
      </c>
      <c r="B1673" s="1220">
        <f>'Acct Summary 7-8'!G79</f>
        <v>72537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82596</v>
      </c>
      <c r="C1686" s="13" t="s">
        <v>653</v>
      </c>
      <c r="D1686" s="13" t="str">
        <f t="shared" si="25"/>
        <v>Error?</v>
      </c>
    </row>
    <row r="1687" spans="1:4" x14ac:dyDescent="0.2">
      <c r="A1687" s="54">
        <v>1626</v>
      </c>
      <c r="B1687" s="1220">
        <f>'Acct Summary 7-8'!H79</f>
        <v>131304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49497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986890</v>
      </c>
      <c r="C1744" s="13" t="s">
        <v>653</v>
      </c>
      <c r="D1744" s="13" t="str">
        <f t="shared" si="26"/>
        <v>Error?</v>
      </c>
    </row>
    <row r="1745" spans="1:5" x14ac:dyDescent="0.2">
      <c r="A1745" s="54">
        <v>1684</v>
      </c>
      <c r="B1745" s="1220">
        <f>'Tax Sched 24'!B5</f>
        <v>209625</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72487</v>
      </c>
      <c r="C1747" s="13" t="s">
        <v>653</v>
      </c>
      <c r="D1747" s="13" t="str">
        <f t="shared" si="26"/>
        <v>Error?</v>
      </c>
    </row>
    <row r="1748" spans="1:5" x14ac:dyDescent="0.2">
      <c r="A1748" s="54">
        <v>1687</v>
      </c>
      <c r="B1748" s="1220">
        <f>'Tax Sched 24'!B8</f>
        <v>52140</v>
      </c>
      <c r="C1748" s="13" t="s">
        <v>653</v>
      </c>
      <c r="D1748" s="13" t="str">
        <f t="shared" si="26"/>
        <v>Error?</v>
      </c>
    </row>
    <row r="1749" spans="1:5" x14ac:dyDescent="0.2">
      <c r="A1749" s="54">
        <v>1688</v>
      </c>
      <c r="B1749" s="1220">
        <f>'Tax Sched 24'!B10</f>
        <v>18135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86655</v>
      </c>
      <c r="C1752" s="13" t="s">
        <v>653</v>
      </c>
      <c r="D1752" s="13" t="str">
        <f t="shared" si="26"/>
        <v>Error?</v>
      </c>
    </row>
    <row r="1753" spans="1:5" x14ac:dyDescent="0.2">
      <c r="A1753" s="54">
        <v>1692</v>
      </c>
      <c r="B1753" s="1220">
        <f>'Tax Sched 24'!B12</f>
        <v>9075</v>
      </c>
      <c r="C1753" s="13" t="s">
        <v>653</v>
      </c>
      <c r="D1753" s="13" t="str">
        <f t="shared" si="26"/>
        <v>Error?</v>
      </c>
    </row>
    <row r="1754" spans="1:5" x14ac:dyDescent="0.2">
      <c r="A1754" s="54">
        <v>1693</v>
      </c>
      <c r="B1754" s="1220">
        <f>'Tax Sched 24'!B14</f>
        <v>14513</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1517673</v>
      </c>
      <c r="C1759" s="13" t="s">
        <v>653</v>
      </c>
      <c r="D1759" s="13" t="str">
        <f t="shared" si="26"/>
        <v>Error?</v>
      </c>
    </row>
    <row r="1760" spans="1:5" x14ac:dyDescent="0.2">
      <c r="A1760" s="54">
        <v>1699</v>
      </c>
      <c r="B1760" s="1220">
        <f>'Tax Sched 24'!D4</f>
        <v>986890</v>
      </c>
      <c r="C1760" s="13" t="s">
        <v>653</v>
      </c>
      <c r="D1760" s="13" t="str">
        <f t="shared" si="26"/>
        <v>Error?</v>
      </c>
    </row>
    <row r="1761" spans="1:5" x14ac:dyDescent="0.2">
      <c r="A1761" s="54">
        <v>1700</v>
      </c>
      <c r="B1761" s="1220">
        <f>'Tax Sched 24'!D5</f>
        <v>209625</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72487</v>
      </c>
      <c r="C1763" s="13" t="s">
        <v>653</v>
      </c>
      <c r="D1763" s="13" t="str">
        <f t="shared" si="26"/>
        <v>Error?</v>
      </c>
    </row>
    <row r="1764" spans="1:5" x14ac:dyDescent="0.2">
      <c r="A1764" s="54">
        <v>1703</v>
      </c>
      <c r="B1764" s="1220">
        <f>'Tax Sched 24'!D8</f>
        <v>52140</v>
      </c>
      <c r="C1764" s="13" t="s">
        <v>653</v>
      </c>
      <c r="D1764" s="13" t="str">
        <f t="shared" si="26"/>
        <v>Error?</v>
      </c>
    </row>
    <row r="1765" spans="1:5" x14ac:dyDescent="0.2">
      <c r="A1765" s="54">
        <v>1704</v>
      </c>
      <c r="B1765" s="1220">
        <f>'Tax Sched 24'!D10</f>
        <v>18135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86655</v>
      </c>
      <c r="C1768" s="13" t="s">
        <v>653</v>
      </c>
      <c r="D1768" s="13" t="str">
        <f t="shared" si="26"/>
        <v>Error?</v>
      </c>
    </row>
    <row r="1769" spans="1:5" x14ac:dyDescent="0.2">
      <c r="A1769" s="54">
        <v>1708</v>
      </c>
      <c r="B1769" s="1220">
        <f>'Tax Sched 24'!D12</f>
        <v>9075</v>
      </c>
      <c r="C1769" s="13" t="s">
        <v>653</v>
      </c>
      <c r="D1769" s="13" t="str">
        <f t="shared" si="26"/>
        <v>Error?</v>
      </c>
    </row>
    <row r="1770" spans="1:5" x14ac:dyDescent="0.2">
      <c r="A1770" s="54">
        <v>1709</v>
      </c>
      <c r="B1770" s="1220">
        <f>'Tax Sched 24'!D14</f>
        <v>14513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1517673</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1031435</v>
      </c>
      <c r="C1792" s="13" t="s">
        <v>653</v>
      </c>
      <c r="D1792" s="13" t="str">
        <f t="shared" si="27"/>
        <v>Error?</v>
      </c>
    </row>
    <row r="1793" spans="1:4" x14ac:dyDescent="0.2">
      <c r="A1793" s="54">
        <v>1732</v>
      </c>
      <c r="B1793" s="1220">
        <f>'Tax Sched 24'!F5</f>
        <v>203617</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70414</v>
      </c>
      <c r="C1795" s="13" t="s">
        <v>653</v>
      </c>
      <c r="D1795" s="13" t="str">
        <f t="shared" si="27"/>
        <v>Error?</v>
      </c>
    </row>
    <row r="1796" spans="1:4" x14ac:dyDescent="0.2">
      <c r="A1796" s="54">
        <v>1735</v>
      </c>
      <c r="B1796" s="1220">
        <f>'Tax Sched 24'!F8</f>
        <v>50646</v>
      </c>
      <c r="C1796" s="13" t="s">
        <v>653</v>
      </c>
      <c r="D1796" s="13" t="str">
        <f t="shared" si="27"/>
        <v>Error?</v>
      </c>
    </row>
    <row r="1797" spans="1:4" x14ac:dyDescent="0.2">
      <c r="A1797" s="54">
        <v>1736</v>
      </c>
      <c r="B1797" s="1220">
        <f>'Tax Sched 24'!F10</f>
        <v>17619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84176</v>
      </c>
      <c r="C1800" s="13" t="s">
        <v>653</v>
      </c>
      <c r="D1800" s="13" t="str">
        <f t="shared" si="27"/>
        <v>Error?</v>
      </c>
    </row>
    <row r="1801" spans="1:4" x14ac:dyDescent="0.2">
      <c r="A1801" s="54">
        <v>1740</v>
      </c>
      <c r="B1801" s="1220">
        <f>'Tax Sched 24'!F12</f>
        <v>8821</v>
      </c>
      <c r="C1801" s="13" t="s">
        <v>653</v>
      </c>
      <c r="D1801" s="13" t="str">
        <f t="shared" si="27"/>
        <v>Error?</v>
      </c>
    </row>
    <row r="1802" spans="1:4" x14ac:dyDescent="0.2">
      <c r="A1802" s="54">
        <v>1741</v>
      </c>
      <c r="B1802" s="1220">
        <f>'Tax Sched 24'!F14</f>
        <v>14100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1031435</v>
      </c>
      <c r="D1808" s="13" t="str">
        <f t="shared" si="27"/>
        <v>Error?</v>
      </c>
    </row>
    <row r="1809" spans="1:4" x14ac:dyDescent="0.2">
      <c r="A1809" s="54">
        <v>1748</v>
      </c>
      <c r="B1809" s="1220">
        <f>'Tax Sched 24'!E5</f>
        <v>203617</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70414</v>
      </c>
      <c r="D1811" s="13" t="str">
        <f t="shared" si="27"/>
        <v>Error?</v>
      </c>
    </row>
    <row r="1812" spans="1:4" x14ac:dyDescent="0.2">
      <c r="A1812" s="54">
        <v>1751</v>
      </c>
      <c r="B1812" s="1220">
        <f>'Tax Sched 24'!E8</f>
        <v>50646</v>
      </c>
      <c r="D1812" s="13" t="str">
        <f t="shared" si="27"/>
        <v>Error?</v>
      </c>
    </row>
    <row r="1813" spans="1:4" x14ac:dyDescent="0.2">
      <c r="A1813" s="54">
        <v>1752</v>
      </c>
      <c r="B1813" s="1220">
        <f>'Tax Sched 24'!E10</f>
        <v>17619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84176</v>
      </c>
      <c r="D1816" s="13" t="str">
        <f t="shared" si="27"/>
        <v>Error?</v>
      </c>
    </row>
    <row r="1817" spans="1:4" x14ac:dyDescent="0.2">
      <c r="A1817" s="54">
        <v>1756</v>
      </c>
      <c r="B1817" s="1220">
        <f>'Tax Sched 24'!E12</f>
        <v>8821</v>
      </c>
      <c r="D1817" s="13" t="str">
        <f t="shared" si="27"/>
        <v>Error?</v>
      </c>
    </row>
    <row r="1818" spans="1:4" x14ac:dyDescent="0.2">
      <c r="A1818" s="54">
        <v>1757</v>
      </c>
      <c r="B1818" s="1220">
        <f>'Tax Sched 24'!E14</f>
        <v>14100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1547029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14513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14513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14513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10217</v>
      </c>
      <c r="D2008" s="13" t="str">
        <f t="shared" si="30"/>
        <v>Error?</v>
      </c>
    </row>
    <row r="2009" spans="1:4" x14ac:dyDescent="0.2">
      <c r="A2009" s="54">
        <v>1948</v>
      </c>
      <c r="B2009" s="1220">
        <f>'Cap Outlay Deprec 27'!C8</f>
        <v>4487675</v>
      </c>
      <c r="D2009" s="13" t="str">
        <f t="shared" si="30"/>
        <v>Error?</v>
      </c>
    </row>
    <row r="2010" spans="1:4" x14ac:dyDescent="0.2">
      <c r="A2010" s="54">
        <v>1949</v>
      </c>
      <c r="B2010" s="1220">
        <f>'Cap Outlay Deprec 27'!C10</f>
        <v>114966</v>
      </c>
      <c r="D2010" s="13" t="str">
        <f t="shared" si="30"/>
        <v>Error?</v>
      </c>
    </row>
    <row r="2011" spans="1:4" x14ac:dyDescent="0.2">
      <c r="A2011" s="54">
        <v>1950</v>
      </c>
      <c r="B2011" s="1220">
        <f>'Cap Outlay Deprec 27'!C12</f>
        <v>503551</v>
      </c>
      <c r="D2011" s="13" t="str">
        <f t="shared" si="30"/>
        <v>Error?</v>
      </c>
    </row>
    <row r="2012" spans="1:4" x14ac:dyDescent="0.2">
      <c r="A2012" s="54">
        <v>1951</v>
      </c>
      <c r="B2012" s="1220">
        <f>'Cap Outlay Deprec 27'!C13</f>
        <v>124374</v>
      </c>
      <c r="D2012" s="13" t="str">
        <f t="shared" si="30"/>
        <v>Error?</v>
      </c>
    </row>
    <row r="2013" spans="1:4" x14ac:dyDescent="0.2">
      <c r="A2013" s="54">
        <v>1952</v>
      </c>
      <c r="B2013" s="1220">
        <f>'Cap Outlay Deprec 27'!C16</f>
        <v>5240783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191578</v>
      </c>
      <c r="D2015" s="13" t="str">
        <f t="shared" si="30"/>
        <v>Error?</v>
      </c>
    </row>
    <row r="2016" spans="1:4" x14ac:dyDescent="0.2">
      <c r="A2016" s="54">
        <v>1955</v>
      </c>
      <c r="B2016" s="1220">
        <f>'Cap Outlay Deprec 27'!D10</f>
        <v>7682</v>
      </c>
      <c r="D2016" s="13" t="str">
        <f t="shared" si="30"/>
        <v>Error?</v>
      </c>
    </row>
    <row r="2017" spans="1:4" x14ac:dyDescent="0.2">
      <c r="A2017" s="54">
        <v>1956</v>
      </c>
      <c r="B2017" s="1220">
        <f>'Cap Outlay Deprec 27'!D12</f>
        <v>8263</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207523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20761</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20761</v>
      </c>
      <c r="C2025" s="13" t="s">
        <v>653</v>
      </c>
      <c r="D2025" s="13" t="str">
        <f t="shared" si="30"/>
        <v>Error?</v>
      </c>
    </row>
    <row r="2026" spans="1:4" x14ac:dyDescent="0.2">
      <c r="A2026" s="54">
        <v>1965</v>
      </c>
      <c r="B2026" s="1220">
        <f>'Cap Outlay Deprec 27'!F5</f>
        <v>10217</v>
      </c>
      <c r="C2026" s="13" t="s">
        <v>653</v>
      </c>
      <c r="D2026" s="13" t="str">
        <f t="shared" si="30"/>
        <v>Error?</v>
      </c>
    </row>
    <row r="2027" spans="1:4" x14ac:dyDescent="0.2">
      <c r="A2027" s="54">
        <v>1966</v>
      </c>
      <c r="B2027" s="1220">
        <f>'Cap Outlay Deprec 27'!F8</f>
        <v>4679253</v>
      </c>
      <c r="C2027" s="13" t="s">
        <v>653</v>
      </c>
      <c r="D2027" s="13" t="str">
        <f t="shared" si="30"/>
        <v>Error?</v>
      </c>
    </row>
    <row r="2028" spans="1:4" x14ac:dyDescent="0.2">
      <c r="A2028" s="54">
        <v>1967</v>
      </c>
      <c r="B2028" s="1220">
        <f>'Cap Outlay Deprec 27'!F10</f>
        <v>122648</v>
      </c>
      <c r="C2028" s="13" t="s">
        <v>653</v>
      </c>
      <c r="D2028" s="13" t="str">
        <f t="shared" si="30"/>
        <v>Error?</v>
      </c>
    </row>
    <row r="2029" spans="1:4" x14ac:dyDescent="0.2">
      <c r="A2029" s="54">
        <v>1968</v>
      </c>
      <c r="B2029" s="1220">
        <f>'Cap Outlay Deprec 27'!F12</f>
        <v>491053</v>
      </c>
      <c r="C2029" s="13" t="s">
        <v>653</v>
      </c>
      <c r="D2029" s="13" t="str">
        <f t="shared" si="30"/>
        <v>Error?</v>
      </c>
    </row>
    <row r="2030" spans="1:4" x14ac:dyDescent="0.2">
      <c r="A2030" s="54">
        <v>1969</v>
      </c>
      <c r="B2030" s="1220">
        <f>'Cap Outlay Deprec 27'!F13</f>
        <v>124374</v>
      </c>
      <c r="C2030" s="13" t="s">
        <v>653</v>
      </c>
      <c r="D2030" s="13" t="str">
        <f t="shared" si="30"/>
        <v>Error?</v>
      </c>
    </row>
    <row r="2031" spans="1:4" x14ac:dyDescent="0.2">
      <c r="A2031" s="54">
        <v>1970</v>
      </c>
      <c r="B2031" s="1220">
        <f>'Cap Outlay Deprec 27'!F16</f>
        <v>5427545</v>
      </c>
      <c r="C2031" s="13" t="s">
        <v>653</v>
      </c>
      <c r="D2031" s="13" t="str">
        <f t="shared" si="30"/>
        <v>Error?</v>
      </c>
    </row>
    <row r="2032" spans="1:4" x14ac:dyDescent="0.2">
      <c r="A2032" s="82">
        <v>1971</v>
      </c>
      <c r="D2032" s="13" t="str">
        <f t="shared" si="30"/>
        <v>OK</v>
      </c>
    </row>
    <row r="2033" spans="1:4" x14ac:dyDescent="0.2">
      <c r="A2033" s="54">
        <v>1972</v>
      </c>
      <c r="B2033" s="1220">
        <f>'Cap Outlay Deprec 27'!H8</f>
        <v>2297687</v>
      </c>
      <c r="D2033" s="13" t="str">
        <f t="shared" si="30"/>
        <v>Error?</v>
      </c>
    </row>
    <row r="2034" spans="1:4" x14ac:dyDescent="0.2">
      <c r="A2034" s="54">
        <v>1973</v>
      </c>
      <c r="B2034" s="1220">
        <f>'Cap Outlay Deprec 27'!H10</f>
        <v>39228</v>
      </c>
      <c r="D2034" s="13" t="str">
        <f t="shared" si="30"/>
        <v>Error?</v>
      </c>
    </row>
    <row r="2035" spans="1:4" x14ac:dyDescent="0.2">
      <c r="A2035" s="54">
        <v>1974</v>
      </c>
      <c r="B2035" s="1220">
        <f>'Cap Outlay Deprec 27'!H12</f>
        <v>296002</v>
      </c>
      <c r="D2035" s="13" t="str">
        <f t="shared" si="30"/>
        <v>Error?</v>
      </c>
    </row>
    <row r="2036" spans="1:4" x14ac:dyDescent="0.2">
      <c r="A2036" s="54">
        <v>1975</v>
      </c>
      <c r="B2036" s="1220">
        <f>'Cap Outlay Deprec 27'!H13</f>
        <v>104081</v>
      </c>
      <c r="D2036" s="13" t="str">
        <f t="shared" si="30"/>
        <v>Error?</v>
      </c>
    </row>
    <row r="2037" spans="1:4" x14ac:dyDescent="0.2">
      <c r="A2037" s="54">
        <v>1976</v>
      </c>
      <c r="B2037" s="1220">
        <f>'Cap Outlay Deprec 27'!H16</f>
        <v>2736998</v>
      </c>
      <c r="C2037" s="13" t="s">
        <v>653</v>
      </c>
      <c r="D2037" s="13" t="str">
        <f t="shared" si="30"/>
        <v>Error?</v>
      </c>
    </row>
    <row r="2038" spans="1:4" x14ac:dyDescent="0.2">
      <c r="A2038" s="82">
        <v>1977</v>
      </c>
      <c r="D2038" s="13" t="str">
        <f t="shared" si="30"/>
        <v>OK</v>
      </c>
    </row>
    <row r="2039" spans="1:4" x14ac:dyDescent="0.2">
      <c r="A2039" s="54">
        <v>1978</v>
      </c>
      <c r="B2039" s="1220">
        <f>'Cap Outlay Deprec 27'!I8</f>
        <v>71410</v>
      </c>
      <c r="D2039" s="13" t="str">
        <f t="shared" si="30"/>
        <v>Error?</v>
      </c>
    </row>
    <row r="2040" spans="1:4" x14ac:dyDescent="0.2">
      <c r="A2040" s="54">
        <v>1979</v>
      </c>
      <c r="B2040" s="1220">
        <f>'Cap Outlay Deprec 27'!I10</f>
        <v>6069</v>
      </c>
      <c r="D2040" s="13" t="str">
        <f t="shared" si="30"/>
        <v>Error?</v>
      </c>
    </row>
    <row r="2041" spans="1:4" x14ac:dyDescent="0.2">
      <c r="A2041" s="54">
        <v>1980</v>
      </c>
      <c r="B2041" s="1220">
        <f>'Cap Outlay Deprec 27'!I12</f>
        <v>44462</v>
      </c>
      <c r="D2041" s="13" t="str">
        <f t="shared" si="30"/>
        <v>Error?</v>
      </c>
    </row>
    <row r="2042" spans="1:4" x14ac:dyDescent="0.2">
      <c r="A2042" s="54">
        <v>1981</v>
      </c>
      <c r="B2042" s="1220">
        <f>'Cap Outlay Deprec 27'!I13</f>
        <v>10558</v>
      </c>
      <c r="D2042" s="13" t="str">
        <f t="shared" si="30"/>
        <v>Error?</v>
      </c>
    </row>
    <row r="2043" spans="1:4" x14ac:dyDescent="0.2">
      <c r="A2043" s="54">
        <v>1982</v>
      </c>
      <c r="B2043" s="1220">
        <f>'Cap Outlay Deprec 27'!I16</f>
        <v>132499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20761</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20761</v>
      </c>
      <c r="C2049" s="13" t="s">
        <v>653</v>
      </c>
      <c r="D2049" s="13" t="str">
        <f t="shared" si="31"/>
        <v>Error?</v>
      </c>
    </row>
    <row r="2050" spans="1:4" x14ac:dyDescent="0.2">
      <c r="A2050" s="82">
        <v>1989</v>
      </c>
      <c r="D2050" s="13" t="str">
        <f t="shared" si="31"/>
        <v>OK</v>
      </c>
    </row>
    <row r="2051" spans="1:4" x14ac:dyDescent="0.2">
      <c r="A2051" s="54">
        <v>1990</v>
      </c>
      <c r="B2051" s="1220">
        <f>'Cap Outlay Deprec 27'!K8</f>
        <v>2369097</v>
      </c>
      <c r="C2051" s="13" t="s">
        <v>653</v>
      </c>
      <c r="D2051" s="13" t="str">
        <f t="shared" si="31"/>
        <v>Error?</v>
      </c>
    </row>
    <row r="2052" spans="1:4" x14ac:dyDescent="0.2">
      <c r="A2052" s="54">
        <v>1991</v>
      </c>
      <c r="B2052" s="1220">
        <f>'Cap Outlay Deprec 27'!K10</f>
        <v>45297</v>
      </c>
      <c r="C2052" s="13" t="s">
        <v>653</v>
      </c>
      <c r="D2052" s="13" t="str">
        <f t="shared" si="31"/>
        <v>Error?</v>
      </c>
    </row>
    <row r="2053" spans="1:4" x14ac:dyDescent="0.2">
      <c r="A2053" s="54">
        <v>1992</v>
      </c>
      <c r="B2053" s="1220">
        <f>'Cap Outlay Deprec 27'!K12</f>
        <v>319703</v>
      </c>
      <c r="C2053" s="13" t="s">
        <v>653</v>
      </c>
      <c r="D2053" s="13" t="str">
        <f t="shared" si="31"/>
        <v>Error?</v>
      </c>
    </row>
    <row r="2054" spans="1:4" x14ac:dyDescent="0.2">
      <c r="A2054" s="54">
        <v>1993</v>
      </c>
      <c r="B2054" s="1220">
        <f>'Cap Outlay Deprec 27'!K13</f>
        <v>114639</v>
      </c>
      <c r="C2054" s="13" t="s">
        <v>653</v>
      </c>
      <c r="D2054" s="13" t="str">
        <f t="shared" si="31"/>
        <v>Error?</v>
      </c>
    </row>
    <row r="2055" spans="1:4" x14ac:dyDescent="0.2">
      <c r="A2055" s="54">
        <v>1994</v>
      </c>
      <c r="B2055" s="1220">
        <f>'Cap Outlay Deprec 27'!K16</f>
        <v>2848736</v>
      </c>
      <c r="C2055" s="13" t="s">
        <v>653</v>
      </c>
      <c r="D2055" s="13" t="str">
        <f t="shared" si="31"/>
        <v>Error?</v>
      </c>
    </row>
    <row r="2056" spans="1:4" x14ac:dyDescent="0.2">
      <c r="A2056" s="54">
        <v>1995</v>
      </c>
      <c r="B2056" s="1220">
        <f>'Cap Outlay Deprec 27'!L5</f>
        <v>10217</v>
      </c>
      <c r="C2056" s="13" t="s">
        <v>653</v>
      </c>
      <c r="D2056" s="13" t="str">
        <f t="shared" si="31"/>
        <v>Error?</v>
      </c>
    </row>
    <row r="2057" spans="1:4" x14ac:dyDescent="0.2">
      <c r="A2057" s="54">
        <v>1996</v>
      </c>
      <c r="B2057" s="1220">
        <f>'Cap Outlay Deprec 27'!L8</f>
        <v>2310156</v>
      </c>
      <c r="C2057" s="13" t="s">
        <v>653</v>
      </c>
      <c r="D2057" s="13" t="str">
        <f t="shared" si="31"/>
        <v>Error?</v>
      </c>
    </row>
    <row r="2058" spans="1:4" x14ac:dyDescent="0.2">
      <c r="A2058" s="54">
        <v>1997</v>
      </c>
      <c r="B2058" s="1220">
        <f>'Cap Outlay Deprec 27'!L10</f>
        <v>77351</v>
      </c>
      <c r="C2058" s="13" t="s">
        <v>653</v>
      </c>
      <c r="D2058" s="13" t="str">
        <f t="shared" si="31"/>
        <v>Error?</v>
      </c>
    </row>
    <row r="2059" spans="1:4" x14ac:dyDescent="0.2">
      <c r="A2059" s="54">
        <v>1998</v>
      </c>
      <c r="B2059" s="1220">
        <f>'Cap Outlay Deprec 27'!L12</f>
        <v>171350</v>
      </c>
      <c r="C2059" s="13" t="s">
        <v>653</v>
      </c>
      <c r="D2059" s="13" t="str">
        <f t="shared" si="31"/>
        <v>Error?</v>
      </c>
    </row>
    <row r="2060" spans="1:4" x14ac:dyDescent="0.2">
      <c r="A2060" s="54">
        <v>1999</v>
      </c>
      <c r="B2060" s="1220">
        <f>'Cap Outlay Deprec 27'!L13</f>
        <v>9735</v>
      </c>
      <c r="C2060" s="13" t="s">
        <v>653</v>
      </c>
      <c r="D2060" s="13" t="str">
        <f t="shared" si="31"/>
        <v>Error?</v>
      </c>
    </row>
    <row r="2061" spans="1:4" x14ac:dyDescent="0.2">
      <c r="A2061" s="54">
        <v>2000</v>
      </c>
      <c r="B2061" s="1220">
        <f>'Cap Outlay Deprec 27'!L16</f>
        <v>2578809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149708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2162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21948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49497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1164952</v>
      </c>
      <c r="C2551" s="13" t="s">
        <v>653</v>
      </c>
      <c r="D2551" s="13" t="str">
        <f t="shared" si="38"/>
        <v>Error?</v>
      </c>
    </row>
    <row r="2552" spans="1:4" x14ac:dyDescent="0.2">
      <c r="A2552" s="82">
        <v>2491</v>
      </c>
      <c r="D2552" s="13" t="str">
        <f t="shared" si="38"/>
        <v>OK</v>
      </c>
    </row>
    <row r="2553" spans="1:4" x14ac:dyDescent="0.2">
      <c r="A2553" s="54">
        <v>2492</v>
      </c>
      <c r="B2553" s="1220">
        <f>'Acct Summary 7-8'!C6</f>
        <v>1239365</v>
      </c>
      <c r="C2553" s="13" t="s">
        <v>653</v>
      </c>
      <c r="D2553" s="13" t="str">
        <f t="shared" si="38"/>
        <v>Error?</v>
      </c>
    </row>
    <row r="2554" spans="1:4" x14ac:dyDescent="0.2">
      <c r="A2554" s="54">
        <v>2493</v>
      </c>
      <c r="B2554" s="1220">
        <f>'Acct Summary 7-8'!C7</f>
        <v>437229</v>
      </c>
      <c r="C2554" s="13" t="s">
        <v>653</v>
      </c>
      <c r="D2554" s="13" t="str">
        <f t="shared" si="38"/>
        <v>Error?</v>
      </c>
    </row>
    <row r="2555" spans="1:4" x14ac:dyDescent="0.2">
      <c r="A2555" s="54">
        <v>2494</v>
      </c>
      <c r="B2555" s="1220">
        <f>'Acct Summary 7-8'!C8</f>
        <v>2841546</v>
      </c>
      <c r="C2555" s="13" t="s">
        <v>653</v>
      </c>
      <c r="D2555" s="13" t="str">
        <f t="shared" si="38"/>
        <v>Error?</v>
      </c>
    </row>
    <row r="2556" spans="1:4" x14ac:dyDescent="0.2">
      <c r="A2556" s="54">
        <v>2495</v>
      </c>
      <c r="B2556" s="1220">
        <f>'Acct Summary 7-8'!C12</f>
        <v>1760650</v>
      </c>
      <c r="C2556" s="13" t="s">
        <v>653</v>
      </c>
      <c r="D2556" s="13" t="str">
        <f t="shared" si="38"/>
        <v>Error?</v>
      </c>
    </row>
    <row r="2557" spans="1:4" x14ac:dyDescent="0.2">
      <c r="A2557" s="54">
        <v>2496</v>
      </c>
      <c r="B2557" s="1220">
        <f>'Acct Summary 7-8'!C13</f>
        <v>937144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149708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2847502</v>
      </c>
      <c r="C2561" s="13" t="s">
        <v>653</v>
      </c>
      <c r="D2561" s="13" t="str">
        <f t="shared" si="39"/>
        <v>Error?</v>
      </c>
    </row>
    <row r="2562" spans="1:4" x14ac:dyDescent="0.2">
      <c r="A2562" s="54">
        <v>2501</v>
      </c>
      <c r="B2562" s="1220">
        <f>'Acct Summary 7-8'!C20</f>
        <v>-5956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219646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219646</v>
      </c>
      <c r="C2568" s="13" t="s">
        <v>653</v>
      </c>
      <c r="D2568" s="13" t="str">
        <f t="shared" si="39"/>
        <v>Error?</v>
      </c>
    </row>
    <row r="2569" spans="1:4" x14ac:dyDescent="0.2">
      <c r="A2569" s="54">
        <v>2508</v>
      </c>
      <c r="B2569" s="1220">
        <f>'Acct Summary 7-8'!D13</f>
        <v>272275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272275</v>
      </c>
      <c r="C2573" s="13" t="s">
        <v>653</v>
      </c>
      <c r="D2573" s="13" t="str">
        <f t="shared" si="39"/>
        <v>Error?</v>
      </c>
    </row>
    <row r="2574" spans="1:4" x14ac:dyDescent="0.2">
      <c r="A2574" s="54">
        <v>2513</v>
      </c>
      <c r="B2574" s="1220">
        <f>'Acct Summary 7-8'!D20</f>
        <v>-52629</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111897</v>
      </c>
      <c r="C2591" s="13" t="s">
        <v>653</v>
      </c>
      <c r="D2591" s="13" t="str">
        <f t="shared" si="39"/>
        <v>Error?</v>
      </c>
    </row>
    <row r="2592" spans="1:4" x14ac:dyDescent="0.2">
      <c r="A2592" s="82">
        <v>2531</v>
      </c>
      <c r="D2592" s="13" t="str">
        <f t="shared" si="39"/>
        <v>OK</v>
      </c>
    </row>
    <row r="2593" spans="1:4" x14ac:dyDescent="0.2">
      <c r="A2593" s="54">
        <v>2532</v>
      </c>
      <c r="B2593" s="1220">
        <f>'Acct Summary 7-8'!F6</f>
        <v>68031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179928</v>
      </c>
      <c r="C2595" s="13" t="s">
        <v>653</v>
      </c>
      <c r="D2595" s="13" t="str">
        <f t="shared" si="39"/>
        <v>Error?</v>
      </c>
    </row>
    <row r="2596" spans="1:4" x14ac:dyDescent="0.2">
      <c r="A2596" s="54">
        <v>2535</v>
      </c>
      <c r="B2596" s="1220">
        <f>'Acct Summary 7-8'!F13</f>
        <v>241866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241866</v>
      </c>
      <c r="C2600" s="13" t="s">
        <v>653</v>
      </c>
      <c r="D2600" s="13" t="str">
        <f t="shared" si="39"/>
        <v>Error?</v>
      </c>
    </row>
    <row r="2601" spans="1:4" x14ac:dyDescent="0.2">
      <c r="A2601" s="54">
        <v>2540</v>
      </c>
      <c r="B2601" s="1220">
        <f>'Acct Summary 7-8'!F20</f>
        <v>-61938</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124711</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124711</v>
      </c>
      <c r="C2606" s="13" t="s">
        <v>653</v>
      </c>
      <c r="D2606" s="13" t="str">
        <f t="shared" si="39"/>
        <v>Error?</v>
      </c>
    </row>
    <row r="2607" spans="1:4" x14ac:dyDescent="0.2">
      <c r="A2607" s="54">
        <v>2546</v>
      </c>
      <c r="B2607" s="1220">
        <f>'Acct Summary 7-8'!G12</f>
        <v>32846</v>
      </c>
      <c r="C2607" s="13" t="s">
        <v>653</v>
      </c>
      <c r="D2607" s="13" t="str">
        <f t="shared" si="39"/>
        <v>Error?</v>
      </c>
    </row>
    <row r="2608" spans="1:4" x14ac:dyDescent="0.2">
      <c r="A2608" s="54">
        <v>2547</v>
      </c>
      <c r="B2608" s="1220">
        <f>'Acct Summary 7-8'!G13</f>
        <v>81806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114652</v>
      </c>
      <c r="C2612" s="13" t="s">
        <v>653</v>
      </c>
      <c r="D2612" s="13" t="str">
        <f t="shared" si="39"/>
        <v>Error?</v>
      </c>
    </row>
    <row r="2613" spans="1:4" x14ac:dyDescent="0.2">
      <c r="A2613" s="54">
        <v>2552</v>
      </c>
      <c r="B2613" s="1220">
        <f>'Acct Summary 7-8'!G20</f>
        <v>10059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92115</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92115</v>
      </c>
      <c r="C2658" s="13" t="s">
        <v>653</v>
      </c>
      <c r="D2658" s="13" t="str">
        <f t="shared" si="40"/>
        <v>Error?</v>
      </c>
    </row>
    <row r="2659" spans="1:4" x14ac:dyDescent="0.2">
      <c r="A2659" s="54">
        <v>2598</v>
      </c>
      <c r="B2659" s="1220">
        <f>'Acct Summary 7-8'!H13</f>
        <v>173922</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173922</v>
      </c>
      <c r="C2661" s="13" t="s">
        <v>653</v>
      </c>
      <c r="D2661" s="13" t="str">
        <f t="shared" si="40"/>
        <v>Error?</v>
      </c>
    </row>
    <row r="2662" spans="1:4" x14ac:dyDescent="0.2">
      <c r="A2662" s="54">
        <v>2601</v>
      </c>
      <c r="B2662" s="1220">
        <f>'Acct Summary 7-8'!H20</f>
        <v>-81807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450577</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451747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2000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66890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451747</v>
      </c>
      <c r="D2912" s="13" t="str">
        <f t="shared" si="44"/>
        <v>Error?</v>
      </c>
    </row>
    <row r="2913" spans="1:4" x14ac:dyDescent="0.2">
      <c r="A2913" s="54">
        <v>2852</v>
      </c>
      <c r="B2913" s="1220">
        <f>'Assets-Liab 5-6'!I41</f>
        <v>451747</v>
      </c>
      <c r="C2913" s="13" t="s">
        <v>653</v>
      </c>
      <c r="D2913" s="13" t="str">
        <f t="shared" si="44"/>
        <v>Error?</v>
      </c>
    </row>
    <row r="2914" spans="1:4" x14ac:dyDescent="0.2">
      <c r="A2914" s="54">
        <v>2853</v>
      </c>
      <c r="B2914" s="1220">
        <f>'Assets-Liab 5-6'!L33</f>
        <v>66890</v>
      </c>
      <c r="D2914" s="13" t="str">
        <f t="shared" si="44"/>
        <v>Error?</v>
      </c>
    </row>
    <row r="2915" spans="1:4" x14ac:dyDescent="0.2">
      <c r="A2915" s="82">
        <v>2854</v>
      </c>
      <c r="D2915" s="13" t="str">
        <f t="shared" si="44"/>
        <v>OK</v>
      </c>
    </row>
    <row r="2916" spans="1:4" x14ac:dyDescent="0.2">
      <c r="A2916" s="54">
        <v>2855</v>
      </c>
      <c r="B2916" s="1220">
        <f>'Assets-Liab 5-6'!L34</f>
        <v>66890</v>
      </c>
      <c r="C2916" s="13" t="s">
        <v>653</v>
      </c>
      <c r="D2916" s="13" t="str">
        <f t="shared" si="44"/>
        <v>Error?</v>
      </c>
    </row>
    <row r="2917" spans="1:4" x14ac:dyDescent="0.2">
      <c r="A2917" s="54">
        <v>2856</v>
      </c>
      <c r="B2917" s="1220">
        <f>'Assets-Liab 5-6'!L41</f>
        <v>66890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92153</v>
      </c>
      <c r="D3055" s="13" t="str">
        <f t="shared" si="46"/>
        <v>Error?</v>
      </c>
    </row>
    <row r="3056" spans="1:4" x14ac:dyDescent="0.2">
      <c r="A3056" s="54">
        <v>2995</v>
      </c>
      <c r="B3056" s="1220">
        <f>'Expenditures 15-22'!D10</f>
        <v>20408</v>
      </c>
      <c r="D3056" s="13" t="str">
        <f t="shared" si="46"/>
        <v>Error?</v>
      </c>
    </row>
    <row r="3057" spans="1:4" x14ac:dyDescent="0.2">
      <c r="A3057" s="54">
        <v>2996</v>
      </c>
      <c r="B3057" s="1220">
        <f>'Expenditures 15-22'!E10</f>
        <v>4538</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117099</v>
      </c>
      <c r="C3062" s="13" t="s">
        <v>653</v>
      </c>
      <c r="D3062" s="13" t="str">
        <f t="shared" si="46"/>
        <v>Error?</v>
      </c>
    </row>
    <row r="3063" spans="1:4" x14ac:dyDescent="0.2">
      <c r="A3063" s="82">
        <v>3002</v>
      </c>
      <c r="D3063" s="13" t="str">
        <f t="shared" si="46"/>
        <v>OK</v>
      </c>
    </row>
    <row r="3064" spans="1:4" x14ac:dyDescent="0.2">
      <c r="A3064" s="54">
        <v>3003</v>
      </c>
      <c r="B3064" s="1220">
        <f>'Expenditures 15-22'!D213</f>
        <v>8917</v>
      </c>
      <c r="D3064" s="13" t="str">
        <f t="shared" si="46"/>
        <v>Error?</v>
      </c>
    </row>
    <row r="3065" spans="1:4" x14ac:dyDescent="0.2">
      <c r="A3065" s="54">
        <v>3004</v>
      </c>
      <c r="B3065" s="1220">
        <f>'Expenditures 15-22'!K213</f>
        <v>8917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21037</v>
      </c>
      <c r="C3225" s="13" t="s">
        <v>653</v>
      </c>
      <c r="D3225" s="13" t="str">
        <f t="shared" si="49"/>
        <v>Error?</v>
      </c>
    </row>
    <row r="3226" spans="1:4" x14ac:dyDescent="0.2">
      <c r="A3226" s="54">
        <v>3165</v>
      </c>
      <c r="B3226" s="1220">
        <f>'Acct Summary 7-8'!I8</f>
        <v>21037</v>
      </c>
      <c r="C3226" s="13" t="s">
        <v>653</v>
      </c>
      <c r="D3226" s="13" t="str">
        <f t="shared" si="49"/>
        <v>Error?</v>
      </c>
    </row>
    <row r="3227" spans="1:4" x14ac:dyDescent="0.2">
      <c r="A3227" s="54">
        <v>3166</v>
      </c>
      <c r="B3227" s="1220">
        <f>'Acct Summary 7-8'!I20</f>
        <v>21037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-5956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-52629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-61938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10059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-81807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21037</v>
      </c>
      <c r="C3320" s="13" t="s">
        <v>653</v>
      </c>
      <c r="D3320" s="13" t="str">
        <f t="shared" si="50"/>
        <v>Error?</v>
      </c>
    </row>
    <row r="3321" spans="1:4" x14ac:dyDescent="0.2">
      <c r="A3321" s="54">
        <v>3260</v>
      </c>
      <c r="B3321" s="1220">
        <f>'Acct Summary 7-8'!I79</f>
        <v>430710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451747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152110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13015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649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228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166002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18409</v>
      </c>
      <c r="D3387" s="13" t="str">
        <f t="shared" si="51"/>
        <v>Error?</v>
      </c>
    </row>
    <row r="3388" spans="1:4" x14ac:dyDescent="0.2">
      <c r="A3388" s="54">
        <v>3327</v>
      </c>
      <c r="B3388" s="1220">
        <f>'Expenditures 15-22'!D211</f>
        <v>2061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18409</v>
      </c>
      <c r="C3390" s="13" t="s">
        <v>653</v>
      </c>
      <c r="D3390" s="13" t="str">
        <f t="shared" si="51"/>
        <v>Error?</v>
      </c>
    </row>
    <row r="3391" spans="1:4" x14ac:dyDescent="0.2">
      <c r="A3391" s="54">
        <v>3330</v>
      </c>
      <c r="B3391" s="1220">
        <f>'Expenditures 15-22'!K211</f>
        <v>2061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91185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10551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23530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11408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13645</v>
      </c>
      <c r="D3425" s="13" t="str">
        <f t="shared" si="52"/>
        <v>Error?</v>
      </c>
    </row>
    <row r="3426" spans="1:4" x14ac:dyDescent="0.2">
      <c r="A3426" s="82">
        <v>3365</v>
      </c>
      <c r="D3426" s="13" t="str">
        <f t="shared" si="52"/>
        <v>OK</v>
      </c>
    </row>
    <row r="3427" spans="1:4" x14ac:dyDescent="0.2">
      <c r="A3427" s="54">
        <v>3366</v>
      </c>
      <c r="B3427" s="1220">
        <f>'Assets-Liab 5-6'!I4</f>
        <v>1170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64890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68153</v>
      </c>
      <c r="C3446" s="13" t="s">
        <v>653</v>
      </c>
      <c r="D3446" s="13" t="str">
        <f t="shared" si="52"/>
        <v>Error?</v>
      </c>
    </row>
    <row r="3447" spans="1:4" x14ac:dyDescent="0.2">
      <c r="A3447" s="54">
        <v>3386</v>
      </c>
      <c r="B3447" s="1220">
        <f>'Tax Sched 24'!D16</f>
        <v>68153</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66201</v>
      </c>
      <c r="C3449" s="13" t="s">
        <v>653</v>
      </c>
      <c r="D3449" s="13" t="str">
        <f t="shared" si="52"/>
        <v>Error?</v>
      </c>
    </row>
    <row r="3450" spans="1:4" x14ac:dyDescent="0.2">
      <c r="A3450" s="54">
        <v>3389</v>
      </c>
      <c r="B3450" s="1220">
        <f>'Tax Sched 24'!E16</f>
        <v>66201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823</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234926</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235749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235749</v>
      </c>
      <c r="D3567" s="13" t="str">
        <f t="shared" si="54"/>
        <v>Error?</v>
      </c>
    </row>
    <row r="3568" spans="1:4" x14ac:dyDescent="0.2">
      <c r="A3568" s="54">
        <v>3507</v>
      </c>
      <c r="B3568" s="1220">
        <f>'Assets-Liab 5-6'!K41</f>
        <v>235749</v>
      </c>
      <c r="C3568" s="13" t="s">
        <v>653</v>
      </c>
      <c r="D3568" s="13" t="str">
        <f t="shared" si="54"/>
        <v>Error?</v>
      </c>
    </row>
    <row r="3569" spans="1:4" x14ac:dyDescent="0.2">
      <c r="A3569" s="54">
        <v>3508</v>
      </c>
      <c r="B3569" s="1220">
        <f>'Acct Summary 7-8'!K4</f>
        <v>10628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10628</v>
      </c>
      <c r="C3571" s="13" t="s">
        <v>653</v>
      </c>
      <c r="D3571" s="13" t="str">
        <f t="shared" si="54"/>
        <v>Error?</v>
      </c>
    </row>
    <row r="3572" spans="1:4" x14ac:dyDescent="0.2">
      <c r="A3572" s="54">
        <v>3511</v>
      </c>
      <c r="B3572" s="1220">
        <f>'Acct Summary 7-8'!K13</f>
        <v>29210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29210</v>
      </c>
      <c r="C3575" s="13" t="s">
        <v>653</v>
      </c>
      <c r="D3575" s="13" t="str">
        <f t="shared" si="54"/>
        <v>Error?</v>
      </c>
    </row>
    <row r="3576" spans="1:4" x14ac:dyDescent="0.2">
      <c r="A3576" s="54">
        <v>3515</v>
      </c>
      <c r="B3576" s="1220">
        <f>'Acct Summary 7-8'!K20</f>
        <v>-18582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-18582</v>
      </c>
      <c r="C3588" s="13" t="s">
        <v>653</v>
      </c>
      <c r="D3588" s="13" t="str">
        <f t="shared" si="55"/>
        <v>Error?</v>
      </c>
    </row>
    <row r="3589" spans="1:4" x14ac:dyDescent="0.2">
      <c r="A3589" s="54">
        <v>3528</v>
      </c>
      <c r="B3589" s="1220">
        <f>'Acct Summary 7-8'!K79</f>
        <v>254331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235749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2619</v>
      </c>
      <c r="D3632" s="13" t="str">
        <f t="shared" si="55"/>
        <v>Error?</v>
      </c>
    </row>
    <row r="3633" spans="1:4" x14ac:dyDescent="0.2">
      <c r="A3633" s="54">
        <v>3572</v>
      </c>
      <c r="B3633" s="1220">
        <f>'Expenditures 15-22'!E339</f>
        <v>2619</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2619</v>
      </c>
      <c r="C3635" s="13" t="s">
        <v>653</v>
      </c>
      <c r="D3635" s="13" t="str">
        <f t="shared" si="55"/>
        <v>Error?</v>
      </c>
    </row>
    <row r="3636" spans="1:4" x14ac:dyDescent="0.2">
      <c r="A3636" s="54">
        <v>3575</v>
      </c>
      <c r="B3636" s="1220">
        <f>'Expenditures 15-22'!E354</f>
        <v>2619</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26591</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26591</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26591</v>
      </c>
      <c r="C3649" s="13" t="s">
        <v>653</v>
      </c>
      <c r="D3649" s="13" t="str">
        <f t="shared" si="56"/>
        <v>Error?</v>
      </c>
    </row>
    <row r="3650" spans="1:4" x14ac:dyDescent="0.2">
      <c r="A3650" s="54">
        <v>3589</v>
      </c>
      <c r="B3650" s="1220">
        <f>'Expenditures 15-22'!G354</f>
        <v>26591</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26591</v>
      </c>
      <c r="C3668" s="13" t="s">
        <v>653</v>
      </c>
      <c r="D3668" s="13" t="str">
        <f t="shared" si="56"/>
        <v>Error?</v>
      </c>
    </row>
    <row r="3669" spans="1:4" x14ac:dyDescent="0.2">
      <c r="A3669" s="54">
        <v>3608</v>
      </c>
      <c r="B3669" s="1220">
        <f>'Expenditures 15-22'!K338</f>
        <v>2619</v>
      </c>
      <c r="C3669" s="13" t="s">
        <v>653</v>
      </c>
      <c r="D3669" s="13" t="str">
        <f t="shared" si="56"/>
        <v>Error?</v>
      </c>
    </row>
    <row r="3670" spans="1:4" x14ac:dyDescent="0.2">
      <c r="A3670" s="54">
        <v>3609</v>
      </c>
      <c r="B3670" s="1220">
        <f>'Expenditures 15-22'!K339</f>
        <v>29210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29210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29210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-18582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98468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1433050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4274596</v>
      </c>
      <c r="C4122" s="13" t="s">
        <v>653</v>
      </c>
      <c r="D4122" s="13" t="str">
        <f t="shared" si="63"/>
        <v>Error?</v>
      </c>
    </row>
    <row r="4123" spans="1:4" x14ac:dyDescent="0.2">
      <c r="A4123" s="54">
        <v>4062</v>
      </c>
      <c r="B4123" s="1220">
        <f>'Acct Summary 7-8'!D10</f>
        <v>219646</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179928</v>
      </c>
      <c r="C4125" s="13" t="s">
        <v>653</v>
      </c>
      <c r="D4125" s="13" t="str">
        <f t="shared" si="63"/>
        <v>Error?</v>
      </c>
    </row>
    <row r="4126" spans="1:4" x14ac:dyDescent="0.2">
      <c r="A4126" s="54">
        <v>4065</v>
      </c>
      <c r="B4126" s="1220">
        <f>'Acct Summary 7-8'!G10</f>
        <v>124711</v>
      </c>
      <c r="C4126" s="13" t="s">
        <v>653</v>
      </c>
      <c r="D4126" s="13" t="str">
        <f t="shared" si="63"/>
        <v>Error?</v>
      </c>
    </row>
    <row r="4127" spans="1:4" x14ac:dyDescent="0.2">
      <c r="A4127" s="54">
        <v>4066</v>
      </c>
      <c r="B4127" s="1220">
        <f>'Acct Summary 7-8'!H10</f>
        <v>92115</v>
      </c>
      <c r="C4127" s="13" t="s">
        <v>653</v>
      </c>
      <c r="D4127" s="13" t="str">
        <f t="shared" si="63"/>
        <v>Error?</v>
      </c>
    </row>
    <row r="4128" spans="1:4" x14ac:dyDescent="0.2">
      <c r="A4128" s="54">
        <v>4067</v>
      </c>
      <c r="B4128" s="1220">
        <f>'Acct Summary 7-8'!I10</f>
        <v>21037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10628</v>
      </c>
      <c r="C4130" s="13" t="s">
        <v>653</v>
      </c>
      <c r="D4130" s="13" t="str">
        <f t="shared" si="63"/>
        <v>Error?</v>
      </c>
    </row>
    <row r="4131" spans="1:4" x14ac:dyDescent="0.2">
      <c r="A4131" s="54">
        <v>4070</v>
      </c>
      <c r="B4131" s="1220">
        <f>'Acct Summary 7-8'!C18</f>
        <v>1433050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4280552</v>
      </c>
      <c r="C4136" s="13" t="s">
        <v>653</v>
      </c>
      <c r="D4136" s="13" t="str">
        <f t="shared" si="63"/>
        <v>Error?</v>
      </c>
    </row>
    <row r="4137" spans="1:4" x14ac:dyDescent="0.2">
      <c r="A4137" s="54">
        <v>4076</v>
      </c>
      <c r="B4137" s="1220">
        <f>'Acct Summary 7-8'!D19</f>
        <v>272275</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241866</v>
      </c>
      <c r="C4139" s="13" t="s">
        <v>653</v>
      </c>
      <c r="D4139" s="13" t="str">
        <f t="shared" si="63"/>
        <v>Error?</v>
      </c>
    </row>
    <row r="4140" spans="1:4" x14ac:dyDescent="0.2">
      <c r="A4140" s="54">
        <v>4079</v>
      </c>
      <c r="B4140" s="1220">
        <f>'Acct Summary 7-8'!G19</f>
        <v>114652</v>
      </c>
      <c r="C4140" s="13" t="s">
        <v>653</v>
      </c>
      <c r="D4140" s="13" t="str">
        <f t="shared" si="63"/>
        <v>Error?</v>
      </c>
    </row>
    <row r="4141" spans="1:4" x14ac:dyDescent="0.2">
      <c r="A4141" s="54">
        <v>4080</v>
      </c>
      <c r="B4141" s="1220">
        <f>'Acct Summary 7-8'!H19</f>
        <v>173922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29210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2318.8000000000002</v>
      </c>
      <c r="C4265" s="13" t="s">
        <v>653</v>
      </c>
      <c r="D4265" s="13" t="str">
        <f t="shared" si="65"/>
        <v>Error?</v>
      </c>
      <c r="E4265" s="802"/>
    </row>
    <row r="4266" spans="1:5" x14ac:dyDescent="0.2">
      <c r="A4266" s="90">
        <v>4205</v>
      </c>
      <c r="B4266" s="1220">
        <f>('FP Info 3'!F10)*100000</f>
        <v>457.79999999999995</v>
      </c>
      <c r="C4266" s="13" t="s">
        <v>653</v>
      </c>
      <c r="D4266" s="13" t="str">
        <f t="shared" si="65"/>
        <v>Error?</v>
      </c>
      <c r="E4266" s="802"/>
    </row>
    <row r="4267" spans="1:5" x14ac:dyDescent="0.2">
      <c r="A4267" s="90">
        <v>4206</v>
      </c>
      <c r="B4267" s="1220">
        <f>('FP Info 3'!H10)*100000</f>
        <v>158.30000000000001</v>
      </c>
      <c r="C4267" s="13" t="s">
        <v>653</v>
      </c>
      <c r="D4267" s="13" t="str">
        <f t="shared" si="65"/>
        <v>Error?</v>
      </c>
      <c r="E4267" s="802"/>
    </row>
    <row r="4268" spans="1:5" x14ac:dyDescent="0.2">
      <c r="A4268" s="90">
        <v>4207</v>
      </c>
      <c r="B4268" s="1220">
        <f>('FP Info 3'!J10)*100000</f>
        <v>2935</v>
      </c>
      <c r="C4268" s="13" t="s">
        <v>653</v>
      </c>
      <c r="D4268" s="13" t="str">
        <f t="shared" si="65"/>
        <v>Error?</v>
      </c>
    </row>
    <row r="4269" spans="1:5" x14ac:dyDescent="0.2">
      <c r="A4269" s="90">
        <v>4208</v>
      </c>
      <c r="B4269" s="1220">
        <f>'FP Info 3'!J16</f>
        <v>3832833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5808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12576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14230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39.599999999999994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320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17653</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44481079</v>
      </c>
      <c r="D4995" s="13" t="str">
        <f t="shared" si="77"/>
        <v>Error?</v>
      </c>
    </row>
    <row r="4996" spans="1:4" x14ac:dyDescent="0.2">
      <c r="A4996" s="90">
        <v>4935</v>
      </c>
      <c r="B4996" s="1220">
        <f>'FP Info 3'!H31</f>
        <v>6138388.9020000007</v>
      </c>
      <c r="D4996" s="13" t="str">
        <f t="shared" si="77"/>
        <v>Error?</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986890</v>
      </c>
      <c r="D5061" s="13" t="str">
        <f t="shared" si="78"/>
        <v>Error?</v>
      </c>
    </row>
    <row r="5062" spans="1:4" x14ac:dyDescent="0.2">
      <c r="A5062" s="82">
        <v>5001</v>
      </c>
      <c r="D5062" s="13" t="str">
        <f t="shared" si="78"/>
        <v>OK</v>
      </c>
    </row>
    <row r="5063" spans="1:4" x14ac:dyDescent="0.2">
      <c r="A5063" s="54">
        <v>5002</v>
      </c>
      <c r="B5063" s="1220">
        <f>'Revenues 9-14'!C7</f>
        <v>14513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1001403</v>
      </c>
      <c r="C5066" s="13" t="s">
        <v>653</v>
      </c>
      <c r="D5066" s="13" t="str">
        <f t="shared" si="78"/>
        <v>Error?</v>
      </c>
    </row>
    <row r="5067" spans="1:4" x14ac:dyDescent="0.2">
      <c r="A5067" s="54">
        <v>5006</v>
      </c>
      <c r="B5067" s="1220">
        <f>'Revenues 9-14'!C14</f>
        <v>1508</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89269</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90777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11839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11839</v>
      </c>
      <c r="C5090" s="13" t="s">
        <v>653</v>
      </c>
      <c r="D5090" s="13" t="str">
        <f t="shared" si="78"/>
        <v>Error?</v>
      </c>
    </row>
    <row r="5091" spans="1:4" x14ac:dyDescent="0.2">
      <c r="A5091" s="54">
        <v>5030</v>
      </c>
      <c r="B5091" s="1220">
        <f>'Revenues 9-14'!C70</f>
        <v>25</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5168</v>
      </c>
      <c r="D5094" s="13" t="str">
        <f t="shared" si="78"/>
        <v>Error?</v>
      </c>
    </row>
    <row r="5095" spans="1:4" x14ac:dyDescent="0.2">
      <c r="A5095" s="54">
        <v>5034</v>
      </c>
      <c r="B5095" s="1220">
        <f>'Revenues 9-14'!C74</f>
        <v>1544</v>
      </c>
      <c r="D5095" s="13" t="str">
        <f t="shared" si="78"/>
        <v>Error?</v>
      </c>
    </row>
    <row r="5096" spans="1:4" x14ac:dyDescent="0.2">
      <c r="A5096" s="54">
        <v>5035</v>
      </c>
      <c r="B5096" s="1220">
        <f>'Revenues 9-14'!C75</f>
        <v>7923</v>
      </c>
      <c r="C5096" s="13" t="s">
        <v>653</v>
      </c>
      <c r="D5096" s="13" t="str">
        <f t="shared" si="78"/>
        <v>Error?</v>
      </c>
    </row>
    <row r="5097" spans="1:4" x14ac:dyDescent="0.2">
      <c r="A5097" s="54">
        <v>5036</v>
      </c>
      <c r="B5097" s="1220">
        <f>'Revenues 9-14'!C77</f>
        <v>11820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9130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20950</v>
      </c>
      <c r="C5102" s="13" t="s">
        <v>653</v>
      </c>
      <c r="D5102" s="13" t="str">
        <f t="shared" si="78"/>
        <v>Error?</v>
      </c>
    </row>
    <row r="5103" spans="1:4" x14ac:dyDescent="0.2">
      <c r="A5103" s="54">
        <v>5042</v>
      </c>
      <c r="B5103" s="1220">
        <f>'Revenues 9-14'!C84</f>
        <v>13156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13156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3020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12645</v>
      </c>
      <c r="D5119" s="13" t="str">
        <f t="shared" ref="D5119:D5182" si="79">IF(ISBLANK(B5119),"OK",IF(A5119-B5119=0,"OK","Error?"))</f>
        <v>Error?</v>
      </c>
    </row>
    <row r="5120" spans="1:4" x14ac:dyDescent="0.2">
      <c r="A5120" s="54">
        <v>5059</v>
      </c>
      <c r="B5120" s="1220">
        <f>'Revenues 9-14'!C108</f>
        <v>18904</v>
      </c>
      <c r="C5120" s="13" t="s">
        <v>653</v>
      </c>
      <c r="D5120" s="13" t="str">
        <f t="shared" si="79"/>
        <v>Error?</v>
      </c>
    </row>
    <row r="5121" spans="1:4" x14ac:dyDescent="0.2">
      <c r="A5121" s="54">
        <v>5060</v>
      </c>
      <c r="B5121" s="1220">
        <f>'Revenues 9-14'!C109</f>
        <v>1164952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1142601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1142601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37233</v>
      </c>
      <c r="D5134" s="13" t="str">
        <f t="shared" si="79"/>
        <v>Error?</v>
      </c>
    </row>
    <row r="5135" spans="1:4" x14ac:dyDescent="0.2">
      <c r="A5135" s="54">
        <v>5074</v>
      </c>
      <c r="B5135" s="1220">
        <f>'Revenues 9-14'!C126</f>
        <v>43223</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80456</v>
      </c>
      <c r="C5147" s="13" t="s">
        <v>653</v>
      </c>
      <c r="D5147" s="13" t="str">
        <f t="shared" si="79"/>
        <v>Error?</v>
      </c>
    </row>
    <row r="5148" spans="1:4" x14ac:dyDescent="0.2">
      <c r="A5148" s="54">
        <v>5087</v>
      </c>
      <c r="B5148" s="1220">
        <f>'Revenues 9-14'!C133</f>
        <v>11595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11820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1207</v>
      </c>
      <c r="D5167" s="13" t="str">
        <f t="shared" si="79"/>
        <v>Error?</v>
      </c>
    </row>
    <row r="5168" spans="1:4" x14ac:dyDescent="0.2">
      <c r="A5168" s="54">
        <v>5107</v>
      </c>
      <c r="B5168" s="1220">
        <f>'Revenues 9-14'!C147</f>
        <v>2961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96764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1239365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17653</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142879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44263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187142</v>
      </c>
      <c r="C5246" s="13" t="s">
        <v>653</v>
      </c>
      <c r="D5246" s="13" t="str">
        <f t="shared" si="80"/>
        <v>Error?</v>
      </c>
    </row>
    <row r="5247" spans="1:4" x14ac:dyDescent="0.2">
      <c r="A5247" s="54">
        <v>5186</v>
      </c>
      <c r="B5247" s="1220">
        <f>'Revenues 9-14'!C203</f>
        <v>132756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132756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67064</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67064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419576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437229</v>
      </c>
      <c r="C5326" s="13" t="s">
        <v>653</v>
      </c>
      <c r="D5326" s="13" t="str">
        <f t="shared" si="82"/>
        <v>Error?</v>
      </c>
    </row>
    <row r="5327" spans="1:4" x14ac:dyDescent="0.2">
      <c r="A5327" s="54">
        <v>5266</v>
      </c>
      <c r="B5327" s="1220">
        <f>'Revenues 9-14'!C275</f>
        <v>2841546</v>
      </c>
      <c r="C5327" s="13" t="s">
        <v>653</v>
      </c>
      <c r="D5327" s="13" t="str">
        <f t="shared" si="82"/>
        <v>Error?</v>
      </c>
    </row>
    <row r="5328" spans="1:4" x14ac:dyDescent="0.2">
      <c r="A5328" s="54">
        <v>5267</v>
      </c>
      <c r="B5328" s="1220">
        <f>'Revenues 9-14'!D5</f>
        <v>209625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209625</v>
      </c>
      <c r="C5334" s="13" t="s">
        <v>653</v>
      </c>
      <c r="D5334" s="13" t="str">
        <f t="shared" si="82"/>
        <v>Error?</v>
      </c>
    </row>
    <row r="5335" spans="1:4" x14ac:dyDescent="0.2">
      <c r="A5335" s="54">
        <v>5274</v>
      </c>
      <c r="B5335" s="1220">
        <f>'Revenues 9-14'!D14</f>
        <v>316</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316</v>
      </c>
      <c r="C5339" s="13" t="s">
        <v>653</v>
      </c>
      <c r="D5339" s="13" t="str">
        <f t="shared" si="82"/>
        <v>Error?</v>
      </c>
    </row>
    <row r="5340" spans="1:4" x14ac:dyDescent="0.2">
      <c r="A5340" s="54">
        <v>5279</v>
      </c>
      <c r="B5340" s="1220">
        <f>'Revenues 9-14'!D65</f>
        <v>4615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4615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5090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5090</v>
      </c>
      <c r="C5355" s="13" t="s">
        <v>653</v>
      </c>
      <c r="D5355" s="13" t="str">
        <f t="shared" si="82"/>
        <v>Error?</v>
      </c>
    </row>
    <row r="5356" spans="1:4" x14ac:dyDescent="0.2">
      <c r="A5356" s="54">
        <v>5295</v>
      </c>
      <c r="B5356" s="1220">
        <f>'Revenues 9-14'!D109</f>
        <v>219646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219646</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72487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72487</v>
      </c>
      <c r="C5557" s="13" t="s">
        <v>653</v>
      </c>
      <c r="D5557" s="13" t="str">
        <f t="shared" si="85"/>
        <v>Error?</v>
      </c>
    </row>
    <row r="5558" spans="1:4" x14ac:dyDescent="0.2">
      <c r="A5558" s="54">
        <v>5497</v>
      </c>
      <c r="B5558" s="1220">
        <f>'Revenues 9-14'!F14</f>
        <v>109</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450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559</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6418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6418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31758</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675</v>
      </c>
      <c r="D5586" s="13" t="str">
        <f t="shared" si="86"/>
        <v>Error?</v>
      </c>
    </row>
    <row r="5587" spans="1:4" x14ac:dyDescent="0.2">
      <c r="A5587" s="54">
        <v>5526</v>
      </c>
      <c r="B5587" s="1220">
        <f>'Revenues 9-14'!F108</f>
        <v>32433</v>
      </c>
      <c r="C5587" s="13" t="s">
        <v>653</v>
      </c>
      <c r="D5587" s="13" t="str">
        <f t="shared" si="86"/>
        <v>Error?</v>
      </c>
    </row>
    <row r="5588" spans="1:4" x14ac:dyDescent="0.2">
      <c r="A5588" s="54">
        <v>5527</v>
      </c>
      <c r="B5588" s="1220">
        <f>'Revenues 9-14'!F109</f>
        <v>111897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37041</v>
      </c>
      <c r="D5615" s="13" t="str">
        <f t="shared" si="86"/>
        <v>Error?</v>
      </c>
    </row>
    <row r="5616" spans="1:4" x14ac:dyDescent="0.2">
      <c r="A5616" s="82">
        <v>5555</v>
      </c>
      <c r="D5616" s="13" t="str">
        <f t="shared" si="86"/>
        <v>OK</v>
      </c>
    </row>
    <row r="5617" spans="1:4" x14ac:dyDescent="0.2">
      <c r="A5617" s="54">
        <v>5556</v>
      </c>
      <c r="B5617" s="1220">
        <f>'Revenues 9-14'!F152</f>
        <v>30990</v>
      </c>
      <c r="D5617" s="13" t="str">
        <f t="shared" si="86"/>
        <v>Error?</v>
      </c>
    </row>
    <row r="5618" spans="1:4" x14ac:dyDescent="0.2">
      <c r="A5618" s="54">
        <v>5557</v>
      </c>
      <c r="B5618" s="1220">
        <f>'Revenues 9-14'!F154</f>
        <v>68031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68031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68031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179928</v>
      </c>
      <c r="C5720" s="13" t="s">
        <v>653</v>
      </c>
      <c r="D5720" s="13" t="str">
        <f t="shared" si="88"/>
        <v>Error?</v>
      </c>
    </row>
    <row r="5721" spans="1:4" x14ac:dyDescent="0.2">
      <c r="A5721" s="54">
        <v>5660</v>
      </c>
      <c r="B5721" s="1220">
        <f>'Revenues 9-14'!G5</f>
        <v>52140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68153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120293</v>
      </c>
      <c r="C5725" s="13" t="s">
        <v>653</v>
      </c>
      <c r="D5725" s="13" t="str">
        <f t="shared" si="88"/>
        <v>Error?</v>
      </c>
    </row>
    <row r="5726" spans="1:4" x14ac:dyDescent="0.2">
      <c r="A5726" s="54">
        <v>5665</v>
      </c>
      <c r="B5726" s="1220">
        <f>'Revenues 9-14'!G14</f>
        <v>181</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3681</v>
      </c>
      <c r="C5730" s="13" t="s">
        <v>653</v>
      </c>
      <c r="D5730" s="13" t="str">
        <f t="shared" si="88"/>
        <v>Error?</v>
      </c>
    </row>
    <row r="5731" spans="1:4" x14ac:dyDescent="0.2">
      <c r="A5731" s="54">
        <v>5670</v>
      </c>
      <c r="B5731" s="1220">
        <f>'Revenues 9-14'!G65</f>
        <v>737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737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124711</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636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636</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91479</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92115</v>
      </c>
      <c r="C5915" s="13" t="s">
        <v>653</v>
      </c>
      <c r="D5915" s="13" t="str">
        <f t="shared" si="91"/>
        <v>Error?</v>
      </c>
    </row>
    <row r="5916" spans="1:4" x14ac:dyDescent="0.2">
      <c r="A5916" s="54">
        <v>5855</v>
      </c>
      <c r="B5916" s="1220">
        <f>'Revenues 9-14'!I5</f>
        <v>18135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18135</v>
      </c>
      <c r="C5918" s="13" t="s">
        <v>653</v>
      </c>
      <c r="D5918" s="13" t="str">
        <f t="shared" si="91"/>
        <v>Error?</v>
      </c>
    </row>
    <row r="5919" spans="1:4" x14ac:dyDescent="0.2">
      <c r="A5919" s="54">
        <v>5858</v>
      </c>
      <c r="B5919" s="1220">
        <f>'Revenues 9-14'!I14</f>
        <v>27</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27</v>
      </c>
      <c r="C5923" s="13" t="s">
        <v>653</v>
      </c>
      <c r="D5923" s="13" t="str">
        <f t="shared" si="91"/>
        <v>Error?</v>
      </c>
    </row>
    <row r="5924" spans="1:4" x14ac:dyDescent="0.2">
      <c r="A5924" s="54">
        <v>5863</v>
      </c>
      <c r="B5924" s="1220">
        <f>'Revenues 9-14'!I65</f>
        <v>2875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2875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21037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9075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9075</v>
      </c>
      <c r="C5987" s="13" t="s">
        <v>653</v>
      </c>
      <c r="D5987" s="13" t="str">
        <f t="shared" si="92"/>
        <v>Error?</v>
      </c>
    </row>
    <row r="5988" spans="1:4" x14ac:dyDescent="0.2">
      <c r="A5988" s="54">
        <v>5927</v>
      </c>
      <c r="B5988" s="1220">
        <f>'Revenues 9-14'!K14</f>
        <v>14</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14</v>
      </c>
      <c r="C5992" s="13" t="s">
        <v>653</v>
      </c>
      <c r="D5992" s="13" t="str">
        <f t="shared" si="92"/>
        <v>Error?</v>
      </c>
    </row>
    <row r="5993" spans="1:4" x14ac:dyDescent="0.2">
      <c r="A5993" s="54">
        <v>5932</v>
      </c>
      <c r="B5993" s="1220">
        <f>'Revenues 9-14'!K65</f>
        <v>1539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1539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10628</v>
      </c>
      <c r="C6023" s="13" t="s">
        <v>653</v>
      </c>
      <c r="D6023" s="13" t="str">
        <f t="shared" si="93"/>
        <v>Error?</v>
      </c>
    </row>
    <row r="6024" spans="1:5" x14ac:dyDescent="0.2">
      <c r="A6024" s="54">
        <v>5963</v>
      </c>
      <c r="B6024" s="1220">
        <f>'Revenues 9-14'!G109</f>
        <v>124711</v>
      </c>
      <c r="C6024" s="13" t="s">
        <v>653</v>
      </c>
      <c r="D6024" s="13" t="str">
        <f t="shared" si="93"/>
        <v>Error?</v>
      </c>
    </row>
    <row r="6025" spans="1:5" x14ac:dyDescent="0.2">
      <c r="A6025" s="54">
        <v>5964</v>
      </c>
      <c r="B6025" s="1220">
        <f>'Revenues 9-14'!H109</f>
        <v>92115</v>
      </c>
      <c r="C6025" s="13" t="s">
        <v>653</v>
      </c>
      <c r="D6025" s="13" t="str">
        <f t="shared" si="93"/>
        <v>Error?</v>
      </c>
    </row>
    <row r="6026" spans="1:5" x14ac:dyDescent="0.2">
      <c r="A6026" s="54">
        <v>5965</v>
      </c>
      <c r="B6026" s="1220">
        <f>'Revenues 9-14'!I109</f>
        <v>21037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10628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1186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303.77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t="str">
        <f>'Assets-Liab 5-6'!I10</f>
        <v xml:space="preserve"> </v>
      </c>
      <c r="D6111" s="13" t="e">
        <f t="shared" si="94"/>
        <v>#VALUE!</v>
      </c>
      <c r="E6111" s="13" t="s">
        <v>207</v>
      </c>
    </row>
    <row r="6112" spans="1:5" x14ac:dyDescent="0.2">
      <c r="A6112">
        <v>6051</v>
      </c>
      <c r="B6112" s="1220" t="str">
        <f>'Assets-Liab 5-6'!J10</f>
        <v xml:space="preserve"> </v>
      </c>
      <c r="D6112" s="13" t="e">
        <f t="shared" si="94"/>
        <v>#VALUE!</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t="str">
        <f>'Assets-Liab 5-6'!H11</f>
        <v xml:space="preserve"> </v>
      </c>
      <c r="D6118" s="13" t="e">
        <f t="shared" si="94"/>
        <v>#VALUE!</v>
      </c>
      <c r="E6118" s="13" t="s">
        <v>207</v>
      </c>
    </row>
    <row r="6119" spans="1:5" x14ac:dyDescent="0.2">
      <c r="A6119">
        <v>6058</v>
      </c>
      <c r="B6119" s="1220" t="str">
        <f>'Assets-Liab 5-6'!I11</f>
        <v xml:space="preserve"> </v>
      </c>
      <c r="D6119" s="13" t="e">
        <f t="shared" si="94"/>
        <v>#VALUE!</v>
      </c>
      <c r="E6119" s="13" t="s">
        <v>207</v>
      </c>
    </row>
    <row r="6120" spans="1:5" x14ac:dyDescent="0.2">
      <c r="A6120">
        <v>6059</v>
      </c>
      <c r="B6120" s="1220" t="str">
        <f>'Assets-Liab 5-6'!J11</f>
        <v xml:space="preserve"> </v>
      </c>
      <c r="D6120" s="13" t="e">
        <f t="shared" si="94"/>
        <v>#VALUE!</v>
      </c>
      <c r="E6120" s="13" t="s">
        <v>207</v>
      </c>
    </row>
    <row r="6121" spans="1:5" x14ac:dyDescent="0.2">
      <c r="A6121">
        <v>6060</v>
      </c>
      <c r="B6121" s="1220" t="str">
        <f>'Assets-Liab 5-6'!K11</f>
        <v xml:space="preserve"> </v>
      </c>
      <c r="D6121" s="13" t="e">
        <f t="shared" si="94"/>
        <v>#VALUE!</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147785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147785</v>
      </c>
      <c r="D6215" s="13" t="str">
        <f t="shared" si="96"/>
        <v>Error?</v>
      </c>
      <c r="E6215" s="13" t="s">
        <v>207</v>
      </c>
    </row>
    <row r="6216" spans="1:5" x14ac:dyDescent="0.2">
      <c r="A6216">
        <v>6155</v>
      </c>
      <c r="B6216" s="1220">
        <f>'Assets-Liab 5-6'!J41</f>
        <v>147785</v>
      </c>
      <c r="D6216" s="13" t="str">
        <f t="shared" si="96"/>
        <v>Error?</v>
      </c>
      <c r="E6216" s="13" t="s">
        <v>207</v>
      </c>
    </row>
    <row r="6217" spans="1:5" x14ac:dyDescent="0.2">
      <c r="A6217">
        <v>6156</v>
      </c>
      <c r="B6217" s="1220">
        <f>'Assets-Liab 5-6'!J4</f>
        <v>5730</v>
      </c>
      <c r="D6217" s="13" t="str">
        <f t="shared" si="96"/>
        <v>Error?</v>
      </c>
      <c r="E6217" s="13" t="s">
        <v>207</v>
      </c>
    </row>
    <row r="6218" spans="1:5" x14ac:dyDescent="0.2">
      <c r="A6218">
        <v>6157</v>
      </c>
      <c r="B6218" s="1220">
        <f>'Assets-Liab 5-6'!J5</f>
        <v>142055</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89465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89465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89465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70709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70709</v>
      </c>
      <c r="D6229" s="13" t="str">
        <f t="shared" si="96"/>
        <v>Error?</v>
      </c>
      <c r="E6229" s="13" t="s">
        <v>207</v>
      </c>
    </row>
    <row r="6230" spans="1:5" x14ac:dyDescent="0.2">
      <c r="A6230">
        <v>6169</v>
      </c>
      <c r="B6230" s="1220">
        <f>'Acct Summary 7-8'!J20</f>
        <v>18756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t="str">
        <f>'Acct Summary 7-8'!H74</f>
        <v xml:space="preserve"> </v>
      </c>
      <c r="D6256" s="13" t="e">
        <f t="shared" si="96"/>
        <v>#VALUE!</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18756</v>
      </c>
      <c r="D6263" s="13" t="str">
        <f t="shared" si="96"/>
        <v>Error?</v>
      </c>
      <c r="E6263" s="13" t="s">
        <v>207</v>
      </c>
    </row>
    <row r="6264" spans="1:5" x14ac:dyDescent="0.2">
      <c r="A6264">
        <v>6203</v>
      </c>
      <c r="B6264" s="1220">
        <f>'Acct Summary 7-8'!J79</f>
        <v>129029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147785</v>
      </c>
      <c r="D6266" s="13" t="str">
        <f t="shared" si="96"/>
        <v>Error?</v>
      </c>
      <c r="E6266" s="13" t="s">
        <v>207</v>
      </c>
    </row>
    <row r="6267" spans="1:5" x14ac:dyDescent="0.2">
      <c r="A6267">
        <v>6206</v>
      </c>
      <c r="B6267" s="1220">
        <f>'Acct Summary 7-8'!C82</f>
        <v>-5956</v>
      </c>
      <c r="D6267" s="13" t="str">
        <f t="shared" si="96"/>
        <v>Error?</v>
      </c>
      <c r="E6267" s="13" t="s">
        <v>207</v>
      </c>
    </row>
    <row r="6268" spans="1:5" x14ac:dyDescent="0.2">
      <c r="A6268">
        <v>6207</v>
      </c>
      <c r="B6268" s="1220">
        <f>'Acct Summary 7-8'!D82</f>
        <v>-52629</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-61938</v>
      </c>
      <c r="D6270" s="13" t="str">
        <f t="shared" si="96"/>
        <v>Error?</v>
      </c>
      <c r="E6270" s="13" t="s">
        <v>207</v>
      </c>
    </row>
    <row r="6271" spans="1:5" x14ac:dyDescent="0.2">
      <c r="A6271">
        <v>6210</v>
      </c>
      <c r="B6271" s="1220">
        <f>'Acct Summary 7-8'!G82</f>
        <v>10059</v>
      </c>
      <c r="D6271" s="13" t="str">
        <f t="shared" ref="D6271:D6334" si="97">IF(ISBLANK(B6271),"OK",IF(A6271-B6271=0,"OK","Error?"))</f>
        <v>Error?</v>
      </c>
      <c r="E6271" s="13" t="s">
        <v>207</v>
      </c>
    </row>
    <row r="6272" spans="1:5" x14ac:dyDescent="0.2">
      <c r="A6272">
        <v>6211</v>
      </c>
      <c r="B6272" s="1220">
        <f>'Acct Summary 7-8'!H82</f>
        <v>-81807</v>
      </c>
      <c r="D6272" s="13" t="str">
        <f t="shared" si="97"/>
        <v>Error?</v>
      </c>
      <c r="E6272" s="13" t="s">
        <v>207</v>
      </c>
    </row>
    <row r="6273" spans="1:5" x14ac:dyDescent="0.2">
      <c r="A6273">
        <v>6212</v>
      </c>
      <c r="B6273" s="1220">
        <f>'Acct Summary 7-8'!I82</f>
        <v>21037</v>
      </c>
      <c r="D6273" s="13" t="str">
        <f t="shared" si="97"/>
        <v>Error?</v>
      </c>
      <c r="E6273" s="13" t="s">
        <v>207</v>
      </c>
    </row>
    <row r="6274" spans="1:5" x14ac:dyDescent="0.2">
      <c r="A6274">
        <v>6213</v>
      </c>
      <c r="B6274" s="1220">
        <f>'Acct Summary 7-8'!J82</f>
        <v>18756</v>
      </c>
      <c r="D6274" s="13" t="str">
        <f t="shared" si="97"/>
        <v>Error?</v>
      </c>
      <c r="E6274" s="13" t="s">
        <v>207</v>
      </c>
    </row>
    <row r="6275" spans="1:5" x14ac:dyDescent="0.2">
      <c r="A6275">
        <v>6214</v>
      </c>
      <c r="B6275" s="1220">
        <f>'Acct Summary 7-8'!K82</f>
        <v>-18582</v>
      </c>
      <c r="D6275" s="13" t="str">
        <f t="shared" si="97"/>
        <v>Error?</v>
      </c>
      <c r="E6275" s="13" t="s">
        <v>207</v>
      </c>
    </row>
    <row r="6276" spans="1:5" x14ac:dyDescent="0.2">
      <c r="A6276">
        <v>6215</v>
      </c>
      <c r="B6276" s="1220">
        <f>'Acct Summary 7-8'!C83</f>
        <v>-3.5161627777922089E-3</v>
      </c>
      <c r="D6276" s="13" t="str">
        <f t="shared" si="97"/>
        <v>Error?</v>
      </c>
      <c r="E6276" s="13" t="s">
        <v>207</v>
      </c>
    </row>
    <row r="6277" spans="1:5" x14ac:dyDescent="0.2">
      <c r="A6277">
        <v>6216</v>
      </c>
      <c r="B6277" s="1220">
        <f>'Acct Summary 7-8'!D83</f>
        <v>-7.4309451161398449E-2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-6.326963602951316E-2</v>
      </c>
      <c r="D6279" s="13" t="str">
        <f t="shared" si="97"/>
        <v>Error?</v>
      </c>
      <c r="E6279" s="13" t="s">
        <v>207</v>
      </c>
    </row>
    <row r="6280" spans="1:5" x14ac:dyDescent="0.2">
      <c r="A6280">
        <v>6219</v>
      </c>
      <c r="B6280" s="1220">
        <f>'Acct Summary 7-8'!G83</f>
        <v>0.12178555862269359</v>
      </c>
      <c r="D6280" s="13" t="str">
        <f t="shared" si="97"/>
        <v>Error?</v>
      </c>
      <c r="E6280" s="13" t="s">
        <v>207</v>
      </c>
    </row>
    <row r="6281" spans="1:5" x14ac:dyDescent="0.2">
      <c r="A6281">
        <v>6220</v>
      </c>
      <c r="B6281" s="1220">
        <f>'Acct Summary 7-8'!H83</f>
        <v>-1.6527668343535973</v>
      </c>
      <c r="D6281" s="13" t="str">
        <f t="shared" si="97"/>
        <v>Error?</v>
      </c>
      <c r="E6281" s="13" t="s">
        <v>207</v>
      </c>
    </row>
    <row r="6282" spans="1:5" x14ac:dyDescent="0.2">
      <c r="A6282">
        <v>6221</v>
      </c>
      <c r="B6282" s="1220">
        <f>'Acct Summary 7-8'!I83</f>
        <v>4.6568101171673523E-2</v>
      </c>
      <c r="D6282" s="13" t="str">
        <f t="shared" si="97"/>
        <v>Error?</v>
      </c>
      <c r="E6282" s="13" t="s">
        <v>207</v>
      </c>
    </row>
    <row r="6283" spans="1:5" x14ac:dyDescent="0.2">
      <c r="A6283">
        <v>6222</v>
      </c>
      <c r="B6283" s="1220">
        <f>'Acct Summary 7-8'!J83</f>
        <v>0.12691409818317151</v>
      </c>
      <c r="D6283" s="13" t="str">
        <f t="shared" si="97"/>
        <v>Error?</v>
      </c>
      <c r="E6283" s="13" t="s">
        <v>207</v>
      </c>
    </row>
    <row r="6284" spans="1:5" x14ac:dyDescent="0.2">
      <c r="A6284">
        <v>6223</v>
      </c>
      <c r="B6284" s="1220">
        <f>'Acct Summary 7-8'!K83</f>
        <v>-7.882111907155491E-2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86655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86655</v>
      </c>
      <c r="D6301" s="13" t="str">
        <f t="shared" si="97"/>
        <v>Error?</v>
      </c>
      <c r="E6301" s="13" t="s">
        <v>207</v>
      </c>
    </row>
    <row r="6302" spans="1:5" x14ac:dyDescent="0.2">
      <c r="A6302">
        <v>6241</v>
      </c>
      <c r="B6302" s="1220">
        <f>'Revenues 9-14'!J14</f>
        <v>131</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131</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1142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1142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t="str">
        <f>'Revenues 9-14'!C97</f>
        <v xml:space="preserve"> </v>
      </c>
      <c r="D6320" s="13" t="e">
        <f t="shared" si="97"/>
        <v>#VALUE!</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3239</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1537</v>
      </c>
      <c r="D6350" s="13" t="str">
        <f t="shared" si="98"/>
        <v>Error?</v>
      </c>
      <c r="E6350" s="13" t="s">
        <v>207</v>
      </c>
    </row>
    <row r="6351" spans="1:5" x14ac:dyDescent="0.2">
      <c r="A6351">
        <v>6290</v>
      </c>
      <c r="B6351" s="1220">
        <f>'Revenues 9-14'!J108</f>
        <v>1537</v>
      </c>
      <c r="D6351" s="13" t="str">
        <f t="shared" si="98"/>
        <v>Error?</v>
      </c>
      <c r="E6351" s="13" t="s">
        <v>207</v>
      </c>
    </row>
    <row r="6352" spans="1:5" x14ac:dyDescent="0.2">
      <c r="A6352">
        <v>6291</v>
      </c>
      <c r="B6352" s="1220">
        <f>'Revenues 9-14'!J109</f>
        <v>89465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225</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27075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t="str">
        <f>'Expenditures 15-22'!H29</f>
        <v xml:space="preserve"> </v>
      </c>
      <c r="D6894" s="13" t="e">
        <f t="shared" si="106"/>
        <v>#VALUE!</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149708</v>
      </c>
      <c r="D6983" s="13" t="str">
        <f t="shared" si="108"/>
        <v>Error?</v>
      </c>
    </row>
    <row r="6984" spans="1:4" x14ac:dyDescent="0.2">
      <c r="A6984">
        <v>6923</v>
      </c>
      <c r="B6984" s="1220">
        <f>'Expenditures 15-22'!K86</f>
        <v>149708</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149708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70709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89465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375</v>
      </c>
      <c r="D7079" s="13" t="str">
        <f t="shared" si="109"/>
        <v>Error?</v>
      </c>
    </row>
    <row r="7080" spans="1:4" x14ac:dyDescent="0.2">
      <c r="A7080">
        <v>7019</v>
      </c>
      <c r="B7080" s="1220">
        <f>'Expenditures 15-22'!K220</f>
        <v>375</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27064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27064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27940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27940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15705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15705</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70709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70709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70709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70709</v>
      </c>
      <c r="D7224" s="13" t="str">
        <f t="shared" si="111"/>
        <v>Error?</v>
      </c>
    </row>
    <row r="7225" spans="1:4" x14ac:dyDescent="0.2">
      <c r="A7225">
        <v>7164</v>
      </c>
      <c r="B7225" s="1220">
        <f>'Expenditures 15-22'!K332</f>
        <v>18756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26103</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728</v>
      </c>
      <c r="D7265" s="13" t="str">
        <f t="shared" si="112"/>
        <v>Error?</v>
      </c>
    </row>
    <row r="7266" spans="1:5" x14ac:dyDescent="0.2">
      <c r="A7266">
        <f t="shared" si="113"/>
        <v>7205</v>
      </c>
      <c r="B7266" s="1220">
        <f>'Expenditures 15-22'!F17</f>
        <v>244</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132499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131304</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636</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3239</v>
      </c>
      <c r="D7712" s="13" t="str">
        <f t="shared" si="126"/>
        <v>Error?</v>
      </c>
      <c r="E7712" s="13" t="s">
        <v>968</v>
      </c>
    </row>
    <row r="7713" spans="1:6" x14ac:dyDescent="0.2">
      <c r="A7713">
        <v>7652</v>
      </c>
      <c r="B7713" s="1220">
        <f>'Rest Tax Levies-Tort Im 26'!J8</f>
        <v>91479</v>
      </c>
      <c r="D7713" s="13" t="str">
        <f t="shared" si="126"/>
        <v>Error?</v>
      </c>
      <c r="E7713" s="13" t="s">
        <v>968</v>
      </c>
    </row>
    <row r="7714" spans="1:6" x14ac:dyDescent="0.2">
      <c r="A7714">
        <v>7653</v>
      </c>
      <c r="B7714" s="1220">
        <f>'Rest Tax Levies-Tort Im 26'!K9</f>
        <v>2961</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92115</v>
      </c>
      <c r="D7718" s="13" t="str">
        <f t="shared" si="126"/>
        <v>Error?</v>
      </c>
      <c r="E7718" s="13" t="s">
        <v>968</v>
      </c>
    </row>
    <row r="7719" spans="1:6" x14ac:dyDescent="0.2">
      <c r="A7719">
        <v>7658</v>
      </c>
      <c r="B7719" s="1220">
        <f>'Rest Tax Levies-Tort Im 26'!K12</f>
        <v>6200</v>
      </c>
      <c r="D7719" s="13" t="str">
        <f t="shared" si="126"/>
        <v>Error?</v>
      </c>
      <c r="E7719" s="13" t="s">
        <v>968</v>
      </c>
    </row>
    <row r="7720" spans="1:6" x14ac:dyDescent="0.2">
      <c r="A7720">
        <v>7659</v>
      </c>
      <c r="B7720" s="1220">
        <f>'Rest Tax Levies-Tort Im 26'!H14</f>
        <v>14513</v>
      </c>
      <c r="D7720" s="13" t="str">
        <f t="shared" si="126"/>
        <v>Error?</v>
      </c>
      <c r="E7720" s="13" t="s">
        <v>968</v>
      </c>
    </row>
    <row r="7721" spans="1:6" x14ac:dyDescent="0.2">
      <c r="A7721">
        <v>7660</v>
      </c>
      <c r="B7721" s="1220">
        <f>'Rest Tax Levies-Tort Im 26'!K14</f>
        <v>6200</v>
      </c>
      <c r="D7721" s="13" t="str">
        <f t="shared" si="126"/>
        <v>Error?</v>
      </c>
      <c r="E7721" s="13" t="s">
        <v>968</v>
      </c>
    </row>
    <row r="7722" spans="1:6" x14ac:dyDescent="0.2">
      <c r="A7722">
        <v>7661</v>
      </c>
      <c r="B7722" s="1220">
        <f>'Rest Tax Levies-Tort Im 26'!J15</f>
        <v>173922</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173922</v>
      </c>
      <c r="D7730" s="13" t="str">
        <f t="shared" si="126"/>
        <v>Error?</v>
      </c>
      <c r="E7730" s="13" t="s">
        <v>968</v>
      </c>
    </row>
    <row r="7731" spans="1:6" x14ac:dyDescent="0.2">
      <c r="A7731">
        <v>7670</v>
      </c>
      <c r="B7731" s="1220">
        <f>'Revenues 9-14'!H103</f>
        <v>91479</v>
      </c>
      <c r="D7731" s="13" t="str">
        <f t="shared" si="126"/>
        <v>Error?</v>
      </c>
      <c r="E7731" s="13" t="s">
        <v>968</v>
      </c>
    </row>
    <row r="7732" spans="1:6" x14ac:dyDescent="0.2">
      <c r="A7732">
        <v>7671</v>
      </c>
      <c r="B7732" s="1220">
        <f>'Rest Tax Levies-Tort Im 26'!J24</f>
        <v>49497</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49497</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t="str">
        <f>'Revenues 9-14'!C260</f>
        <v xml:space="preserve"> </v>
      </c>
      <c r="D7761" s="13" t="e">
        <f t="shared" si="127"/>
        <v>#VALUE!</v>
      </c>
      <c r="E7761" s="23" t="s">
        <v>1732</v>
      </c>
    </row>
    <row r="7762" spans="1:5" x14ac:dyDescent="0.2">
      <c r="A7762">
        <v>7701</v>
      </c>
      <c r="B7762" s="1220" t="str">
        <f>'Expenditures 15-22'!E6</f>
        <v xml:space="preserve"> </v>
      </c>
      <c r="D7762" s="13" t="e">
        <f t="shared" si="127"/>
        <v>#VALUE!</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t="str">
        <f>'Revenues 9-14'!C261</f>
        <v xml:space="preserve"> </v>
      </c>
      <c r="D7765" s="13" t="e">
        <f t="shared" si="127"/>
        <v>#VALUE!</v>
      </c>
      <c r="E7765" s="23" t="s">
        <v>1799</v>
      </c>
    </row>
    <row r="7766" spans="1:5" x14ac:dyDescent="0.2">
      <c r="A7766">
        <v>7705</v>
      </c>
      <c r="B7766" s="1220" t="str">
        <f>'Revenues 9-14'!D261</f>
        <v xml:space="preserve"> </v>
      </c>
      <c r="D7766" s="13" t="e">
        <f t="shared" si="127"/>
        <v>#VALUE!</v>
      </c>
      <c r="E7766" s="23" t="s">
        <v>1799</v>
      </c>
    </row>
    <row r="7767" spans="1:5" x14ac:dyDescent="0.2">
      <c r="A7767" s="803">
        <v>7706</v>
      </c>
      <c r="E7767" s="23"/>
    </row>
    <row r="7768" spans="1:5" x14ac:dyDescent="0.2">
      <c r="A7768">
        <v>7707</v>
      </c>
      <c r="B7768" s="1220" t="str">
        <f>'Revenues 9-14'!F261</f>
        <v xml:space="preserve"> </v>
      </c>
      <c r="D7768" s="13" t="e">
        <f t="shared" si="127"/>
        <v>#VALUE!</v>
      </c>
      <c r="E7768" s="23" t="s">
        <v>1799</v>
      </c>
    </row>
    <row r="7769" spans="1:5" x14ac:dyDescent="0.2">
      <c r="A7769">
        <v>7708</v>
      </c>
      <c r="B7769" s="1220" t="str">
        <f>'Revenues 9-14'!G261</f>
        <v xml:space="preserve"> </v>
      </c>
      <c r="D7769" s="13" t="e">
        <f t="shared" si="127"/>
        <v>#VALUE!</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schemas.microsoft.com/office/2006/metadata/properties"/>
    <ds:schemaRef ds:uri="http://schemas.microsoft.com/sharepoint/v3"/>
    <ds:schemaRef ds:uri="6ce3111e-7420-4802-b50a-75d4e9a0b980"/>
    <ds:schemaRef ds:uri="http://schemas.microsoft.com/office/2006/documentManagement/types"/>
    <ds:schemaRef ds:uri="http://purl.org/dc/dcmitype/"/>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2017-08-25T13:13:47Z</cp:lastPrinted>
  <dcterms:created xsi:type="dcterms:W3CDTF">2003-10-29T19:06:34Z</dcterms:created>
  <dcterms:modified xsi:type="dcterms:W3CDTF">2017-10-02T19:06:05Z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